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2023-2025 MJCC ev 2023 byudgetayin hayt\2023-2025 MJCC ev 2023 Byudgetayin hayt\Caxsayin nor naxadzernutyunov\Himqer\"/>
    </mc:Choice>
  </mc:AlternateContent>
  <bookViews>
    <workbookView xWindow="0" yWindow="0" windowWidth="14310" windowHeight="12000" activeTab="1"/>
  </bookViews>
  <sheets>
    <sheet name="Arxivi hashvark" sheetId="1" r:id="rId1"/>
    <sheet name="FB hashvark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7" i="2" l="1"/>
  <c r="D350" i="2"/>
  <c r="D456" i="2"/>
  <c r="C456" i="2"/>
  <c r="C457" i="2" s="1"/>
  <c r="D446" i="2"/>
  <c r="C446" i="2"/>
  <c r="D443" i="2"/>
  <c r="C443" i="2"/>
  <c r="D424" i="2"/>
  <c r="C424" i="2"/>
  <c r="D421" i="2"/>
  <c r="C421" i="2"/>
  <c r="D404" i="2"/>
  <c r="C404" i="2"/>
  <c r="D401" i="2"/>
  <c r="C401" i="2"/>
  <c r="D398" i="2"/>
  <c r="C398" i="2"/>
  <c r="D394" i="2"/>
  <c r="C394" i="2"/>
  <c r="D391" i="2"/>
  <c r="C391" i="2"/>
  <c r="D373" i="2"/>
  <c r="C373" i="2"/>
  <c r="D370" i="2"/>
  <c r="C370" i="2"/>
  <c r="D367" i="2"/>
  <c r="C367" i="2"/>
  <c r="D364" i="2"/>
  <c r="C364" i="2"/>
  <c r="C350" i="2"/>
  <c r="D338" i="2"/>
  <c r="C338" i="2"/>
  <c r="D335" i="2"/>
  <c r="C335" i="2"/>
  <c r="D332" i="2"/>
  <c r="C332" i="2"/>
  <c r="D316" i="2"/>
  <c r="C316" i="2"/>
  <c r="D313" i="2"/>
  <c r="C313" i="2"/>
  <c r="D311" i="2"/>
  <c r="C311" i="2"/>
  <c r="D308" i="2"/>
  <c r="C308" i="2"/>
  <c r="D305" i="2"/>
  <c r="C305" i="2"/>
  <c r="D283" i="2"/>
  <c r="C283" i="2"/>
  <c r="D273" i="2"/>
  <c r="C273" i="2"/>
  <c r="D268" i="2"/>
  <c r="C268" i="2"/>
  <c r="D250" i="2"/>
  <c r="C250" i="2"/>
  <c r="D247" i="2"/>
  <c r="C247" i="2"/>
  <c r="D244" i="2"/>
  <c r="C244" i="2"/>
  <c r="D241" i="2"/>
  <c r="C241" i="2"/>
  <c r="D225" i="2"/>
  <c r="C225" i="2"/>
  <c r="D206" i="2"/>
  <c r="C206" i="2"/>
  <c r="C202" i="2"/>
  <c r="D199" i="2"/>
  <c r="C199" i="2"/>
  <c r="D189" i="2"/>
  <c r="C189" i="2"/>
  <c r="D173" i="2"/>
  <c r="C173" i="2"/>
  <c r="D163" i="2"/>
  <c r="C163" i="2"/>
  <c r="D160" i="2"/>
  <c r="C160" i="2"/>
  <c r="D157" i="2"/>
  <c r="C157" i="2"/>
  <c r="D154" i="2"/>
  <c r="C154" i="2"/>
  <c r="D148" i="2"/>
  <c r="C148" i="2"/>
  <c r="D145" i="2"/>
  <c r="C145" i="2"/>
  <c r="D142" i="2"/>
  <c r="C142" i="2"/>
  <c r="D139" i="2"/>
  <c r="C139" i="2"/>
  <c r="D136" i="2"/>
  <c r="C136" i="2"/>
  <c r="D130" i="2"/>
  <c r="C130" i="2"/>
  <c r="D125" i="2"/>
  <c r="C125" i="2"/>
  <c r="D122" i="2"/>
  <c r="C122" i="2"/>
  <c r="D119" i="2"/>
  <c r="C119" i="2"/>
  <c r="D113" i="2"/>
  <c r="C113" i="2"/>
  <c r="D110" i="2"/>
  <c r="C110" i="2"/>
  <c r="D107" i="2"/>
  <c r="C107" i="2"/>
  <c r="D104" i="2"/>
  <c r="C104" i="2"/>
  <c r="D98" i="2"/>
  <c r="C98" i="2"/>
  <c r="D92" i="2"/>
  <c r="C92" i="2"/>
  <c r="D82" i="2"/>
  <c r="C82" i="2"/>
  <c r="D79" i="2"/>
  <c r="C79" i="2"/>
  <c r="D76" i="2"/>
  <c r="C76" i="2"/>
  <c r="D73" i="2"/>
  <c r="C73" i="2"/>
  <c r="D65" i="2"/>
  <c r="C65" i="2"/>
  <c r="D60" i="2"/>
  <c r="C60" i="2"/>
  <c r="D55" i="2"/>
  <c r="C55" i="2"/>
  <c r="D50" i="2"/>
  <c r="C50" i="2"/>
  <c r="D45" i="2"/>
  <c r="C45" i="2"/>
  <c r="D42" i="2"/>
  <c r="C42" i="2"/>
  <c r="D36" i="2"/>
  <c r="C36" i="2"/>
  <c r="D33" i="2"/>
  <c r="C33" i="2"/>
  <c r="D24" i="2"/>
  <c r="C24" i="2"/>
  <c r="D20" i="2"/>
  <c r="C20" i="2"/>
  <c r="D16" i="2"/>
  <c r="C16" i="2"/>
  <c r="D457" i="1"/>
  <c r="C457" i="1"/>
  <c r="D456" i="1"/>
  <c r="C456" i="1"/>
  <c r="D446" i="1"/>
  <c r="C446" i="1"/>
  <c r="D443" i="1"/>
  <c r="C443" i="1"/>
  <c r="D424" i="1"/>
  <c r="C424" i="1"/>
  <c r="D421" i="1"/>
  <c r="C421" i="1"/>
  <c r="D404" i="1"/>
  <c r="C404" i="1"/>
  <c r="D401" i="1"/>
  <c r="C401" i="1"/>
  <c r="D398" i="1"/>
  <c r="C398" i="1"/>
  <c r="D394" i="1"/>
  <c r="C394" i="1"/>
  <c r="D391" i="1"/>
  <c r="C391" i="1"/>
  <c r="D373" i="1"/>
  <c r="C373" i="1"/>
  <c r="D370" i="1"/>
  <c r="C370" i="1"/>
  <c r="D367" i="1"/>
  <c r="C367" i="1"/>
  <c r="D364" i="1"/>
  <c r="C364" i="1"/>
  <c r="C350" i="1"/>
  <c r="D338" i="1"/>
  <c r="C338" i="1"/>
  <c r="D335" i="1"/>
  <c r="C335" i="1"/>
  <c r="D332" i="1"/>
  <c r="C332" i="1"/>
  <c r="D316" i="1"/>
  <c r="C316" i="1"/>
  <c r="D313" i="1"/>
  <c r="C313" i="1"/>
  <c r="D311" i="1"/>
  <c r="C311" i="1"/>
  <c r="D308" i="1"/>
  <c r="C308" i="1"/>
  <c r="D305" i="1"/>
  <c r="C305" i="1"/>
  <c r="D283" i="1"/>
  <c r="C283" i="1"/>
  <c r="D273" i="1"/>
  <c r="C273" i="1"/>
  <c r="D268" i="1"/>
  <c r="C268" i="1"/>
  <c r="D250" i="1"/>
  <c r="C250" i="1"/>
  <c r="D247" i="1"/>
  <c r="C247" i="1"/>
  <c r="D244" i="1"/>
  <c r="C244" i="1"/>
  <c r="D241" i="1"/>
  <c r="C241" i="1"/>
  <c r="D225" i="1"/>
  <c r="C225" i="1"/>
  <c r="D206" i="1"/>
  <c r="C206" i="1"/>
  <c r="C202" i="1"/>
  <c r="D199" i="1"/>
  <c r="C199" i="1"/>
  <c r="D189" i="1"/>
  <c r="C189" i="1"/>
  <c r="D173" i="1"/>
  <c r="C173" i="1"/>
  <c r="D163" i="1"/>
  <c r="C163" i="1"/>
  <c r="D160" i="1"/>
  <c r="C160" i="1"/>
  <c r="D157" i="1"/>
  <c r="C157" i="1"/>
  <c r="D154" i="1"/>
  <c r="C154" i="1"/>
  <c r="D148" i="1"/>
  <c r="C148" i="1"/>
  <c r="D145" i="1"/>
  <c r="C145" i="1"/>
  <c r="D142" i="1"/>
  <c r="C142" i="1"/>
  <c r="D139" i="1"/>
  <c r="C139" i="1"/>
  <c r="D136" i="1"/>
  <c r="C136" i="1"/>
  <c r="D130" i="1"/>
  <c r="C130" i="1"/>
  <c r="D125" i="1"/>
  <c r="C125" i="1"/>
  <c r="D122" i="1"/>
  <c r="C122" i="1"/>
  <c r="D119" i="1"/>
  <c r="C119" i="1"/>
  <c r="D113" i="1"/>
  <c r="C113" i="1"/>
  <c r="D110" i="1"/>
  <c r="C110" i="1"/>
  <c r="D107" i="1"/>
  <c r="C107" i="1"/>
  <c r="D104" i="1"/>
  <c r="C104" i="1"/>
  <c r="C98" i="1"/>
  <c r="D98" i="1"/>
  <c r="D92" i="1"/>
  <c r="C92" i="1"/>
  <c r="D82" i="1"/>
  <c r="C82" i="1"/>
  <c r="D79" i="1"/>
  <c r="C79" i="1"/>
  <c r="D76" i="1"/>
  <c r="C76" i="1"/>
  <c r="D73" i="1"/>
  <c r="C73" i="1"/>
  <c r="D65" i="1"/>
  <c r="C65" i="1"/>
  <c r="D60" i="1"/>
  <c r="C60" i="1"/>
  <c r="D55" i="1"/>
  <c r="C55" i="1"/>
  <c r="D50" i="1"/>
  <c r="C50" i="1"/>
  <c r="D45" i="1"/>
  <c r="C45" i="1"/>
  <c r="D42" i="1"/>
  <c r="C42" i="1"/>
  <c r="D36" i="1"/>
  <c r="D33" i="1"/>
  <c r="C36" i="1"/>
  <c r="C33" i="1"/>
  <c r="D24" i="1"/>
  <c r="C24" i="1"/>
  <c r="D20" i="1"/>
  <c r="C20" i="1"/>
  <c r="D16" i="1"/>
  <c r="C16" i="1"/>
  <c r="D457" i="2" l="1"/>
</calcChain>
</file>

<file path=xl/sharedStrings.xml><?xml version="1.0" encoding="utf-8"?>
<sst xmlns="http://schemas.openxmlformats.org/spreadsheetml/2006/main" count="1616" uniqueCount="134">
  <si>
    <r>
      <t>ԵՐԵՎԱՆ ՔԱՂԱՔԻ ԱՌԱՋԻՆ ԱՏՅԱՆԻ  ԸՆԴՀԱՆՈՒՐ ԻՐԱԱՍՈՒԹՅԱՆ  ԴԱՏԱՐԱՆԻ</t>
    </r>
    <r>
      <rPr>
        <b/>
        <sz val="11"/>
        <color rgb="FFFF0000"/>
        <rFont val="GHEA Grapalat"/>
        <family val="3"/>
      </rPr>
      <t xml:space="preserve"> ԱՎԱՆ </t>
    </r>
    <r>
      <rPr>
        <b/>
        <sz val="11"/>
        <color theme="1"/>
        <rFont val="GHEA Grapalat"/>
        <family val="3"/>
      </rPr>
      <t>ՆՍՏԱՎԱՅՐ</t>
    </r>
  </si>
  <si>
    <t>Տարեթիվ</t>
  </si>
  <si>
    <t>Գործի տեսակ</t>
  </si>
  <si>
    <t>Գործի քանակ</t>
  </si>
  <si>
    <t>Գործի հատոր</t>
  </si>
  <si>
    <t>2007թ.</t>
  </si>
  <si>
    <t>Քաղաքացիական գործեր</t>
  </si>
  <si>
    <t>2008թ.</t>
  </si>
  <si>
    <t>2009թ.</t>
  </si>
  <si>
    <t>2010թ.</t>
  </si>
  <si>
    <t>2011թ.</t>
  </si>
  <si>
    <t>2012թ.</t>
  </si>
  <si>
    <t>2013թ.</t>
  </si>
  <si>
    <t>2014թ.</t>
  </si>
  <si>
    <t>2015թ.</t>
  </si>
  <si>
    <t>2016թ.</t>
  </si>
  <si>
    <t>Ընդհանուր քաղաքացիական գործերի քանակը</t>
  </si>
  <si>
    <t>Քրեական գործեր</t>
  </si>
  <si>
    <t>Ընդհանուր քրեական գործերի քանակը</t>
  </si>
  <si>
    <t>2015թ</t>
  </si>
  <si>
    <t>Միջնորդություններ</t>
  </si>
  <si>
    <t>2016թ</t>
  </si>
  <si>
    <r>
      <t> </t>
    </r>
    <r>
      <rPr>
        <b/>
        <sz val="11"/>
        <color theme="1"/>
        <rFont val="GHEA Grapalat"/>
        <family val="3"/>
      </rPr>
      <t>Ընդհանուր միջնորդությունների քանակ</t>
    </r>
  </si>
  <si>
    <t>Սնանկության գործեր</t>
  </si>
  <si>
    <r>
      <t> </t>
    </r>
    <r>
      <rPr>
        <b/>
        <sz val="11"/>
        <color theme="1"/>
        <rFont val="GHEA Grapalat"/>
        <family val="3"/>
      </rPr>
      <t>Ընդհանուր սնանկության գործերի քանակ</t>
    </r>
  </si>
  <si>
    <t>Վճարման կարգադրություններ</t>
  </si>
  <si>
    <r>
      <t> </t>
    </r>
    <r>
      <rPr>
        <b/>
        <sz val="11"/>
        <color theme="1"/>
        <rFont val="GHEA Grapalat"/>
        <family val="3"/>
      </rPr>
      <t>Ընդհանուր վճարման կարգադրությունների քանակ</t>
    </r>
  </si>
  <si>
    <r>
      <t xml:space="preserve">ԵՐԵՎԱՆ ՔԱՂԱՔԻ ԱՌԱՋԻՆ ԱՏՅԱՆԻ  ԸՆԴՀԱՆՈՒՐ ԻՐԱԱՍՈՒԹՅԱՆ  ԴԱՏԱՐԱՆԻ </t>
    </r>
    <r>
      <rPr>
        <b/>
        <sz val="11"/>
        <color rgb="FFFF0000"/>
        <rFont val="GHEA Grapalat"/>
        <family val="3"/>
      </rPr>
      <t xml:space="preserve">ԿԵՆՏՐՈՆ </t>
    </r>
    <r>
      <rPr>
        <b/>
        <sz val="11"/>
        <color theme="1"/>
        <rFont val="GHEA Grapalat"/>
        <family val="3"/>
      </rPr>
      <t>ՆՍՏԱՎԱՅՐ</t>
    </r>
    <r>
      <rPr>
        <b/>
        <sz val="11"/>
        <color theme="1"/>
        <rFont val="Calibri"/>
        <family val="2"/>
        <charset val="204"/>
        <scheme val="minor"/>
      </rPr>
      <t> </t>
    </r>
  </si>
  <si>
    <t>2014թ</t>
  </si>
  <si>
    <r>
      <t> </t>
    </r>
    <r>
      <rPr>
        <b/>
        <sz val="11"/>
        <color theme="1"/>
        <rFont val="GHEA Grapalat"/>
        <family val="3"/>
      </rPr>
      <t>Ընդհանուր քրեական գործեր</t>
    </r>
  </si>
  <si>
    <t>Ընդհանուր քաղաքացիական գործերի քանակ</t>
  </si>
  <si>
    <t>Ընդհանուր միջնորդությունների քանակ</t>
  </si>
  <si>
    <r>
      <t>2013</t>
    </r>
    <r>
      <rPr>
        <sz val="11"/>
        <color theme="1"/>
        <rFont val="GHEA Grapalat"/>
        <family val="3"/>
      </rPr>
      <t>թ.</t>
    </r>
  </si>
  <si>
    <t xml:space="preserve"> </t>
  </si>
  <si>
    <r>
      <t>2014</t>
    </r>
    <r>
      <rPr>
        <sz val="11"/>
        <color theme="1"/>
        <rFont val="GHEA Grapalat"/>
        <family val="3"/>
      </rPr>
      <t>թ.</t>
    </r>
  </si>
  <si>
    <r>
      <t>2015</t>
    </r>
    <r>
      <rPr>
        <sz val="11"/>
        <color theme="1"/>
        <rFont val="GHEA Grapalat"/>
        <family val="3"/>
      </rPr>
      <t>թ.</t>
    </r>
  </si>
  <si>
    <r>
      <t>2016</t>
    </r>
    <r>
      <rPr>
        <sz val="11"/>
        <color theme="1"/>
        <rFont val="GHEA Grapalat"/>
        <family val="3"/>
      </rPr>
      <t>թ.</t>
    </r>
  </si>
  <si>
    <r>
      <t>Ը</t>
    </r>
    <r>
      <rPr>
        <b/>
        <sz val="11"/>
        <color theme="1"/>
        <rFont val="GHEA Grapalat"/>
        <family val="3"/>
      </rPr>
      <t>նդհանուր սնանկության գործերի քանակ</t>
    </r>
  </si>
  <si>
    <t>Արբիտրաժային գործեր</t>
  </si>
  <si>
    <r>
      <t> </t>
    </r>
    <r>
      <rPr>
        <b/>
        <sz val="11"/>
        <color theme="1"/>
        <rFont val="GHEA Grapalat"/>
        <family val="3"/>
      </rPr>
      <t>Ընդհանուր արբիտրաժային գործերի քանակ</t>
    </r>
  </si>
  <si>
    <r>
      <t xml:space="preserve">ԵՐԵՎԱՆ ՔԱՂԱՔԻ ԱՌԱՋԻՆ ԱՏՅԱՆԻ  ԸՆԴՀԱՆՈՒՐ ԻՐԱԱՍՈՒԹՅԱՆ  ԴԱՏԱՐԱՆԻ </t>
    </r>
    <r>
      <rPr>
        <b/>
        <sz val="11"/>
        <color rgb="FFFF0000"/>
        <rFont val="GHEA Grapalat"/>
        <family val="3"/>
      </rPr>
      <t xml:space="preserve">ՇԵՆԳԱՎԻԹ </t>
    </r>
    <r>
      <rPr>
        <b/>
        <sz val="11"/>
        <color theme="1"/>
        <rFont val="GHEA Grapalat"/>
        <family val="3"/>
      </rPr>
      <t>ՆՍՏԱՎԱՅՐ</t>
    </r>
  </si>
  <si>
    <r>
      <t> </t>
    </r>
    <r>
      <rPr>
        <b/>
        <sz val="11"/>
        <color theme="1"/>
        <rFont val="GHEA Grapalat"/>
        <family val="3"/>
      </rPr>
      <t>Ընդհանուր քաղաքացիական գործերի քանակ</t>
    </r>
  </si>
  <si>
    <r>
      <t>2008</t>
    </r>
    <r>
      <rPr>
        <sz val="11"/>
        <color theme="1"/>
        <rFont val="GHEA Grapalat"/>
        <family val="3"/>
      </rPr>
      <t>թ.</t>
    </r>
  </si>
  <si>
    <r>
      <t>2009</t>
    </r>
    <r>
      <rPr>
        <sz val="11"/>
        <color theme="1"/>
        <rFont val="GHEA Grapalat"/>
        <family val="3"/>
      </rPr>
      <t>թ.</t>
    </r>
  </si>
  <si>
    <r>
      <t>2010</t>
    </r>
    <r>
      <rPr>
        <sz val="11"/>
        <color theme="1"/>
        <rFont val="GHEA Grapalat"/>
        <family val="3"/>
      </rPr>
      <t>թ.</t>
    </r>
  </si>
  <si>
    <r>
      <t>2011</t>
    </r>
    <r>
      <rPr>
        <sz val="11"/>
        <color theme="1"/>
        <rFont val="GHEA Grapalat"/>
        <family val="3"/>
      </rPr>
      <t>թ.</t>
    </r>
  </si>
  <si>
    <r>
      <t>2012</t>
    </r>
    <r>
      <rPr>
        <sz val="11"/>
        <color theme="1"/>
        <rFont val="GHEA Grapalat"/>
        <family val="3"/>
      </rPr>
      <t>թ.</t>
    </r>
  </si>
  <si>
    <r>
      <t> </t>
    </r>
    <r>
      <rPr>
        <b/>
        <sz val="11"/>
        <color rgb="FF0D0D0D"/>
        <rFont val="GHEA Grapalat"/>
        <family val="3"/>
      </rPr>
      <t>Ը</t>
    </r>
    <r>
      <rPr>
        <b/>
        <sz val="11"/>
        <color theme="1"/>
        <rFont val="GHEA Grapalat"/>
        <family val="3"/>
      </rPr>
      <t>նդհանուր սնանկության գործերի քանակ</t>
    </r>
  </si>
  <si>
    <r>
      <t xml:space="preserve">ՀՀ </t>
    </r>
    <r>
      <rPr>
        <b/>
        <sz val="11"/>
        <color rgb="FFFF0000"/>
        <rFont val="GHEA Grapalat"/>
        <family val="3"/>
      </rPr>
      <t xml:space="preserve">ՎԱՐՉԱԿԱՆ </t>
    </r>
    <r>
      <rPr>
        <b/>
        <sz val="11"/>
        <color rgb="FF000000"/>
        <rFont val="GHEA Grapalat"/>
        <family val="3"/>
      </rPr>
      <t>ԴԱՏԱՐԱՆ</t>
    </r>
    <r>
      <rPr>
        <b/>
        <sz val="11"/>
        <color theme="1"/>
        <rFont val="Calibri"/>
        <family val="2"/>
        <charset val="204"/>
        <scheme val="minor"/>
      </rPr>
      <t> </t>
    </r>
  </si>
  <si>
    <r>
      <t xml:space="preserve">ԵՐԵՎԱՆ ՔԱՂԱՔԻ ԱՌԱՋԻՆ ԱՏՅԱՆԻ  ԸՆԴՀԱՆՈՒՐ ԻՐԱԱՍՈՒԹՅԱՆ  ԴԱՏԱՐԱՆԻ </t>
    </r>
    <r>
      <rPr>
        <b/>
        <sz val="11"/>
        <color rgb="FFFF0000"/>
        <rFont val="GHEA Grapalat"/>
        <family val="3"/>
      </rPr>
      <t>ՔԱՆԱՔԵՌ</t>
    </r>
    <r>
      <rPr>
        <b/>
        <sz val="11"/>
        <color rgb="FFC0504D"/>
        <rFont val="GHEA Grapalat"/>
        <family val="3"/>
      </rPr>
      <t xml:space="preserve"> </t>
    </r>
    <r>
      <rPr>
        <b/>
        <sz val="11"/>
        <color theme="1"/>
        <rFont val="GHEA Grapalat"/>
        <family val="3"/>
      </rPr>
      <t>ՆՍՏԱՎԱՅՐ</t>
    </r>
    <r>
      <rPr>
        <b/>
        <sz val="11"/>
        <color theme="1"/>
        <rFont val="Calibri"/>
        <family val="2"/>
        <charset val="204"/>
        <scheme val="minor"/>
      </rPr>
      <t> </t>
    </r>
  </si>
  <si>
    <t>Ընդհանուր քրեական գործեր</t>
  </si>
  <si>
    <t>Ընդհանուր վճարման կարգադրությունների քանակ</t>
  </si>
  <si>
    <r>
      <t xml:space="preserve">ԵՐԵՎԱՆ ՔԱՂԱՔԻ ԱՌԱՋԻՆ ԱՏՅԱՆԻ  ԸՆԴՀԱՆՈՒՐ ԻՐԱԱՍՈՒԹՅԱՆ  ԴԱՏԱՐԱՆԻ </t>
    </r>
    <r>
      <rPr>
        <b/>
        <sz val="11"/>
        <color rgb="FFFF0000"/>
        <rFont val="GHEA Grapalat"/>
        <family val="3"/>
      </rPr>
      <t xml:space="preserve">ԱՋԱՓՆՅԱԿ 1 </t>
    </r>
    <r>
      <rPr>
        <b/>
        <sz val="11"/>
        <color theme="1"/>
        <rFont val="GHEA Grapalat"/>
        <family val="3"/>
      </rPr>
      <t>ՆՍՏԱՎԱՅՐ</t>
    </r>
    <r>
      <rPr>
        <b/>
        <sz val="11"/>
        <color theme="1"/>
        <rFont val="Calibri"/>
        <family val="2"/>
        <charset val="204"/>
        <scheme val="minor"/>
      </rPr>
      <t>  </t>
    </r>
  </si>
  <si>
    <r>
      <t xml:space="preserve">ԵՐԵՎԱՆ ՔԱՂԱՔԻ ԱՌԱՋԻՆ ԱՏՅԱՆԻ  ԸՆԴՀԱՆՈՒՐ ԻՐԱԱՍՈՒԹՅԱՆ  ԴԱՏԱՐԱՆԻ </t>
    </r>
    <r>
      <rPr>
        <b/>
        <sz val="11"/>
        <color rgb="FFFF0000"/>
        <rFont val="GHEA Grapalat"/>
        <family val="3"/>
      </rPr>
      <t xml:space="preserve">ԱՐԱԲԿԻՐ </t>
    </r>
    <r>
      <rPr>
        <b/>
        <sz val="11"/>
        <color theme="1"/>
        <rFont val="GHEA Grapalat"/>
        <family val="3"/>
      </rPr>
      <t>ՆՍՏԱՎԱՅՐ</t>
    </r>
    <r>
      <rPr>
        <b/>
        <sz val="11"/>
        <color theme="1"/>
        <rFont val="Calibri"/>
        <family val="2"/>
        <charset val="204"/>
        <scheme val="minor"/>
      </rPr>
      <t> </t>
    </r>
  </si>
  <si>
    <r>
      <t xml:space="preserve">ԵՐԵՎԱՆ ՔԱՂԱՔԻ ԱՌԱՋԻՆ ԱՏՅԱՆԻ  ԸՆԴՀԱՆՈՒՐ ԻՐԱԱՍՈՒԹՅԱՆ  ԴԱՏԱՐԱՆԻ </t>
    </r>
    <r>
      <rPr>
        <b/>
        <sz val="11"/>
        <color rgb="FFFF0000"/>
        <rFont val="GHEA Grapalat"/>
        <family val="3"/>
      </rPr>
      <t>ԷՐԵԲՈՒՆԻ</t>
    </r>
    <r>
      <rPr>
        <b/>
        <sz val="11"/>
        <color theme="1"/>
        <rFont val="GHEA Grapalat"/>
        <family val="3"/>
      </rPr>
      <t xml:space="preserve"> ՆՍՏԱՎԱՅՐ</t>
    </r>
    <r>
      <rPr>
        <b/>
        <sz val="11"/>
        <color theme="1"/>
        <rFont val="Calibri"/>
        <family val="2"/>
        <charset val="204"/>
        <scheme val="minor"/>
      </rPr>
      <t> </t>
    </r>
  </si>
  <si>
    <r>
      <t>2008</t>
    </r>
    <r>
      <rPr>
        <sz val="11"/>
        <color theme="1"/>
        <rFont val="GHEA Grapalat"/>
        <family val="3"/>
      </rPr>
      <t xml:space="preserve"> թ.</t>
    </r>
  </si>
  <si>
    <r>
      <t>2009</t>
    </r>
    <r>
      <rPr>
        <sz val="11"/>
        <color theme="1"/>
        <rFont val="GHEA Grapalat"/>
        <family val="3"/>
      </rPr>
      <t xml:space="preserve"> թ.</t>
    </r>
  </si>
  <si>
    <r>
      <t>2010</t>
    </r>
    <r>
      <rPr>
        <sz val="11"/>
        <color theme="1"/>
        <rFont val="GHEA Grapalat"/>
        <family val="3"/>
      </rPr>
      <t xml:space="preserve"> թ.</t>
    </r>
  </si>
  <si>
    <r>
      <t>2011</t>
    </r>
    <r>
      <rPr>
        <sz val="11"/>
        <color theme="1"/>
        <rFont val="GHEA Grapalat"/>
        <family val="3"/>
      </rPr>
      <t xml:space="preserve"> թ.</t>
    </r>
  </si>
  <si>
    <r>
      <t>2012</t>
    </r>
    <r>
      <rPr>
        <sz val="11"/>
        <color theme="1"/>
        <rFont val="GHEA Grapalat"/>
        <family val="3"/>
      </rPr>
      <t xml:space="preserve"> թ.</t>
    </r>
  </si>
  <si>
    <r>
      <t>2013</t>
    </r>
    <r>
      <rPr>
        <sz val="11"/>
        <color theme="1"/>
        <rFont val="GHEA Grapalat"/>
        <family val="3"/>
      </rPr>
      <t xml:space="preserve"> թ.</t>
    </r>
  </si>
  <si>
    <r>
      <t>2014</t>
    </r>
    <r>
      <rPr>
        <sz val="11"/>
        <color theme="1"/>
        <rFont val="GHEA Grapalat"/>
        <family val="3"/>
      </rPr>
      <t xml:space="preserve"> թ.</t>
    </r>
  </si>
  <si>
    <r>
      <t>2015</t>
    </r>
    <r>
      <rPr>
        <sz val="11"/>
        <color theme="1"/>
        <rFont val="GHEA Grapalat"/>
        <family val="3"/>
      </rPr>
      <t xml:space="preserve"> թ.</t>
    </r>
  </si>
  <si>
    <r>
      <t>2016</t>
    </r>
    <r>
      <rPr>
        <sz val="11"/>
        <color theme="1"/>
        <rFont val="GHEA Grapalat"/>
        <family val="3"/>
      </rPr>
      <t xml:space="preserve"> թ.</t>
    </r>
  </si>
  <si>
    <r>
      <t xml:space="preserve">ՀՀ </t>
    </r>
    <r>
      <rPr>
        <b/>
        <sz val="11"/>
        <color rgb="FFFF0000"/>
        <rFont val="GHEA Grapalat"/>
        <family val="3"/>
      </rPr>
      <t xml:space="preserve">ԳԵՂԱՐՔՈՒՆԻՔԻ ՄԱՐԶԻ </t>
    </r>
    <r>
      <rPr>
        <b/>
        <sz val="11"/>
        <color theme="1"/>
        <rFont val="GHEA Grapalat"/>
        <family val="3"/>
      </rPr>
      <t>ԱՌԱՋԻՆ ԱՏՅԱՆԻ  ԸՆԴՀԱՆՈՒՐ ԻՐԱԱՍՈՒԹՅԱՆ  ԴԱՏԱՐԱՆ</t>
    </r>
  </si>
  <si>
    <t>  </t>
  </si>
  <si>
    <t>2005 թ.</t>
  </si>
  <si>
    <t>2006 թ.</t>
  </si>
  <si>
    <t>2007 թ.</t>
  </si>
  <si>
    <t>2008 թ.</t>
  </si>
  <si>
    <t>2009 թ.</t>
  </si>
  <si>
    <t>2010 թ.</t>
  </si>
  <si>
    <t>2011 թ.</t>
  </si>
  <si>
    <t>2012 թ.</t>
  </si>
  <si>
    <t>2013 թ.</t>
  </si>
  <si>
    <t>2014 թ.</t>
  </si>
  <si>
    <t>2015 թ.</t>
  </si>
  <si>
    <t>1999 թ.</t>
  </si>
  <si>
    <t>Մինչդատական վարույթի գործեր</t>
  </si>
  <si>
    <t>2000 թ.</t>
  </si>
  <si>
    <t>2001 թ.</t>
  </si>
  <si>
    <t>2002 թ.</t>
  </si>
  <si>
    <t>2003 թ.</t>
  </si>
  <si>
    <t>2004 թ.</t>
  </si>
  <si>
    <t>2016 թ.</t>
  </si>
  <si>
    <r>
      <t> </t>
    </r>
    <r>
      <rPr>
        <b/>
        <sz val="11"/>
        <color theme="1"/>
        <rFont val="GHEA Grapalat"/>
        <family val="3"/>
      </rPr>
      <t>Ընդհանւր մինչդատական վարույթի գործեր</t>
    </r>
  </si>
  <si>
    <r>
      <t xml:space="preserve">ՀՀ </t>
    </r>
    <r>
      <rPr>
        <b/>
        <sz val="11"/>
        <color rgb="FFFF0000"/>
        <rFont val="GHEA Grapalat"/>
        <family val="3"/>
      </rPr>
      <t xml:space="preserve">ՏԱՎՈՒՇԻ ՄԱՐԶԻ </t>
    </r>
    <r>
      <rPr>
        <b/>
        <sz val="11"/>
        <color theme="1"/>
        <rFont val="GHEA Grapalat"/>
        <family val="3"/>
      </rPr>
      <t>ԱՌԱՋԻՆ ԱՏՅԱՆԻ  ԸՆԴՀԱՆՈՒՐ ԻՐԱԱՍՈՒԹՅԱՆ  ԴԱՏԱՐԱՆ</t>
    </r>
  </si>
  <si>
    <t>   </t>
  </si>
  <si>
    <t>2005թ</t>
  </si>
  <si>
    <t>2006թ</t>
  </si>
  <si>
    <t>2007թ</t>
  </si>
  <si>
    <t>2008թ</t>
  </si>
  <si>
    <t>2009թ</t>
  </si>
  <si>
    <t>2010թ</t>
  </si>
  <si>
    <t>2011թ</t>
  </si>
  <si>
    <t>2012թ</t>
  </si>
  <si>
    <t>2013թ</t>
  </si>
  <si>
    <t>2015թթ</t>
  </si>
  <si>
    <r>
      <t xml:space="preserve">ՀՀ </t>
    </r>
    <r>
      <rPr>
        <b/>
        <sz val="11"/>
        <color rgb="FFFF0000"/>
        <rFont val="GHEA Grapalat"/>
        <family val="3"/>
      </rPr>
      <t xml:space="preserve">ԱՐԱՐԱՏԻ և ՎԱՅՈՑ ՁՈՐԻ ՄԱՐԶԻ </t>
    </r>
    <r>
      <rPr>
        <b/>
        <sz val="11"/>
        <color theme="1"/>
        <rFont val="GHEA Grapalat"/>
        <family val="3"/>
      </rPr>
      <t>ԱՌԱՋԻՆ ԱՏՅԱՆԻ  ԸՆԴՀԱՆՈՒՐ ԻՐԱԱՍՈՒԹՅԱՆ  ԴԱՏԱՐԱՆ</t>
    </r>
  </si>
  <si>
    <t>2008-2013թթ</t>
  </si>
  <si>
    <t>1999-2008թթ</t>
  </si>
  <si>
    <t xml:space="preserve">Միջնորդություններ </t>
  </si>
  <si>
    <r>
      <t xml:space="preserve">ՀՀ </t>
    </r>
    <r>
      <rPr>
        <b/>
        <sz val="11"/>
        <color rgb="FFFF0000"/>
        <rFont val="GHEA Grapalat"/>
        <family val="3"/>
      </rPr>
      <t xml:space="preserve">ԿՈՏԱՅՔԻ ՄԱՐԶԻ </t>
    </r>
    <r>
      <rPr>
        <b/>
        <sz val="11"/>
        <color theme="1"/>
        <rFont val="GHEA Grapalat"/>
        <family val="3"/>
      </rPr>
      <t>ԱՌԱՋԻՆ ԱՏՅԱՆԻ  ԸՆԴՀԱՆՈՒՐ ԻՐԱԱՍՈՒԹՅԱՆ  ԴԱՏԱՐԱՆ</t>
    </r>
  </si>
  <si>
    <t>1999թ</t>
  </si>
  <si>
    <t>2000թ</t>
  </si>
  <si>
    <t>2001թ</t>
  </si>
  <si>
    <t>2002թ</t>
  </si>
  <si>
    <t>2003թ</t>
  </si>
  <si>
    <t>2004թ</t>
  </si>
  <si>
    <r>
      <t> </t>
    </r>
    <r>
      <rPr>
        <b/>
        <sz val="11"/>
        <color theme="1"/>
        <rFont val="GHEA Grapalat"/>
        <family val="3"/>
      </rPr>
      <t>Ընդհանուր մինչդատական վարույթի գործերի քանակ</t>
    </r>
  </si>
  <si>
    <r>
      <t> </t>
    </r>
    <r>
      <rPr>
        <b/>
        <u/>
        <sz val="11"/>
        <color rgb="FF0D0D0D"/>
        <rFont val="GHEA Grapalat"/>
        <family val="3"/>
      </rPr>
      <t>Ը</t>
    </r>
    <r>
      <rPr>
        <b/>
        <sz val="11"/>
        <color theme="1"/>
        <rFont val="GHEA Grapalat"/>
        <family val="3"/>
      </rPr>
      <t>նդհանուր սնանկության գործերի քանակ</t>
    </r>
  </si>
  <si>
    <r>
      <t xml:space="preserve">ՀՀ </t>
    </r>
    <r>
      <rPr>
        <b/>
        <sz val="11"/>
        <color rgb="FFFF0000"/>
        <rFont val="GHEA Grapalat"/>
        <family val="3"/>
      </rPr>
      <t xml:space="preserve">ԼՈՌՈՒ ՄԱՐԶԻ </t>
    </r>
    <r>
      <rPr>
        <b/>
        <sz val="11"/>
        <color theme="1"/>
        <rFont val="GHEA Grapalat"/>
        <family val="3"/>
      </rPr>
      <t>ԱՌԱՋԻՆ ԱՏՅԱՆԻ  ԸՆԴՀԱՆՈՒՐ ԻՐԱԱՍՈՒԹՅԱՆ  ԴԱՏԱՐԱՆ</t>
    </r>
  </si>
  <si>
    <t xml:space="preserve">Վճարման կարգադրություններ </t>
  </si>
  <si>
    <r>
      <t xml:space="preserve">ՀՀ </t>
    </r>
    <r>
      <rPr>
        <b/>
        <sz val="11"/>
        <color rgb="FFFF0000"/>
        <rFont val="GHEA Grapalat"/>
        <family val="3"/>
      </rPr>
      <t xml:space="preserve">ԱՐԱԳԱԾՈՏՆԻ ՄԱՐԶԻ </t>
    </r>
    <r>
      <rPr>
        <b/>
        <sz val="11"/>
        <color theme="1"/>
        <rFont val="GHEA Grapalat"/>
        <family val="3"/>
      </rPr>
      <t>ԱՌԱՋԻՆ ԱՏՅԱՆԻ  ԸՆԴՀԱՆՈՒՐ ԻՐԱԱՍՈՒԹՅԱՆ  ԴԱՏԱՐԱՆ</t>
    </r>
  </si>
  <si>
    <t>1997թ</t>
  </si>
  <si>
    <t>1998թ</t>
  </si>
  <si>
    <t>Մինչդատական վարւյթի գործեր և միջնորդություններ</t>
  </si>
  <si>
    <r>
      <t> </t>
    </r>
    <r>
      <rPr>
        <b/>
        <sz val="11"/>
        <color theme="1"/>
        <rFont val="GHEA Grapalat"/>
        <family val="3"/>
      </rPr>
      <t>Ընդհանուր մինչդատական վարույթի գործերի և միջնորդությունների քանակ</t>
    </r>
  </si>
  <si>
    <r>
      <t>2015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</si>
  <si>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r>
      <t>2016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</si>
  <si>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t xml:space="preserve">Քրեական գործեր </t>
  </si>
  <si>
    <r>
      <t xml:space="preserve">ՀՀ </t>
    </r>
    <r>
      <rPr>
        <b/>
        <sz val="11"/>
        <color rgb="FFFF0000"/>
        <rFont val="GHEA Grapalat"/>
        <family val="3"/>
      </rPr>
      <t xml:space="preserve">ՍՅՈՒՆԻՔԻ ՄԱՐԶԻ </t>
    </r>
    <r>
      <rPr>
        <b/>
        <sz val="11"/>
        <color theme="1"/>
        <rFont val="GHEA Grapalat"/>
        <family val="3"/>
      </rPr>
      <t>ԱՌԱՋԻՆ ԱՏՅԱՆԻ  ԸՆԴՀԱՆՈՒՐ ԻՐԱԱՍՈՒԹՅԱՆ  ԴԱՏԱՐԱՆ</t>
    </r>
  </si>
  <si>
    <r>
      <t>2008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</si>
  <si>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r>
      <t>2010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</si>
  <si>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r>
      <t>2011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</si>
  <si>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r>
      <t>2012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</si>
  <si>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r>
      <t>2013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</si>
  <si>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r>
      <t>2015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</si>
  <si>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r>
      <t>2016</t>
    </r>
    <r>
      <rPr>
        <sz val="11"/>
        <color theme="1"/>
        <rFont val="GHEA Grapalat"/>
        <family val="3"/>
      </rPr>
      <t>թ</t>
    </r>
    <r>
      <rPr>
        <b/>
        <sz val="11"/>
        <color theme="1"/>
        <rFont val="GHEA Grapalat"/>
        <family val="3"/>
      </rPr>
      <t>.</t>
    </r>
  </si>
  <si>
    <t> Ընդհանուր վարչական դատարան</t>
  </si>
  <si>
    <t>Գործերի քանակ</t>
  </si>
  <si>
    <t>Հատորների քանակ</t>
  </si>
  <si>
    <t>Ընդամենը 2022 թ. արխիվացման գումար (հազ.դրամ)</t>
  </si>
  <si>
    <t>1 հատորի արխիվացման գին (դրամ)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</si>
</sst>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b/>
      <sz val="11"/>
      <color rgb="FFFF0000"/>
      <name val="GHEA Grapalat"/>
      <family val="3"/>
    </font>
    <font>
      <b/>
      <i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rgb="FF0D0D0D"/>
      <name val="GHEA Grapalat"/>
      <family val="3"/>
    </font>
    <font>
      <sz val="11"/>
      <color rgb="FF0D0D0D"/>
      <name val="Calibri"/>
      <family val="2"/>
      <charset val="204"/>
      <scheme val="minor"/>
    </font>
    <font>
      <b/>
      <sz val="11"/>
      <color rgb="FF0D0D0D"/>
      <name val="GHEA Grapalat"/>
      <family val="3"/>
    </font>
    <font>
      <b/>
      <sz val="11"/>
      <color rgb="FF0D0D0D"/>
      <name val="Calibri"/>
      <family val="2"/>
      <charset val="204"/>
      <scheme val="minor"/>
    </font>
    <font>
      <b/>
      <sz val="11"/>
      <color rgb="FFC0504D"/>
      <name val="Calibri"/>
      <family val="2"/>
      <charset val="204"/>
      <scheme val="minor"/>
    </font>
    <font>
      <b/>
      <sz val="11"/>
      <color rgb="FF000000"/>
      <name val="GHEA Grapalat"/>
      <family val="3"/>
    </font>
    <font>
      <b/>
      <sz val="11"/>
      <color rgb="FFC0504D"/>
      <name val="GHEA Grapalat"/>
      <family val="3"/>
    </font>
    <font>
      <sz val="11"/>
      <color rgb="FF000000"/>
      <name val="GHEA Grapalat"/>
      <family val="3"/>
    </font>
    <font>
      <sz val="8"/>
      <color theme="1"/>
      <name val="GHEA Grapalat"/>
      <family val="3"/>
    </font>
    <font>
      <sz val="7"/>
      <color theme="1"/>
      <name val="GHEA Grapalat"/>
      <family val="3"/>
    </font>
    <font>
      <b/>
      <u/>
      <sz val="11"/>
      <color rgb="FF0D0D0D"/>
      <name val="GHEA Grapalat"/>
      <family val="3"/>
    </font>
    <font>
      <b/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57"/>
  <sheetViews>
    <sheetView topLeftCell="A426" workbookViewId="0">
      <selection activeCell="H452" sqref="H452"/>
    </sheetView>
  </sheetViews>
  <sheetFormatPr defaultRowHeight="15" x14ac:dyDescent="0.25"/>
  <cols>
    <col min="2" max="2" width="32.85546875" customWidth="1"/>
    <col min="3" max="4" width="13.28515625" customWidth="1"/>
  </cols>
  <sheetData>
    <row r="3" spans="1:4" ht="15.75" thickBot="1" x14ac:dyDescent="0.3"/>
    <row r="4" spans="1:4" ht="41.25" customHeight="1" thickBot="1" x14ac:dyDescent="0.3">
      <c r="A4" s="18" t="s">
        <v>0</v>
      </c>
      <c r="B4" s="19"/>
      <c r="C4" s="19"/>
      <c r="D4" s="20"/>
    </row>
    <row r="5" spans="1:4" ht="33.75" thickBot="1" x14ac:dyDescent="0.3">
      <c r="A5" s="1" t="s">
        <v>1</v>
      </c>
      <c r="B5" s="2" t="s">
        <v>2</v>
      </c>
      <c r="C5" s="2" t="s">
        <v>3</v>
      </c>
      <c r="D5" s="2" t="s">
        <v>4</v>
      </c>
    </row>
    <row r="6" spans="1:4" ht="17.25" thickBot="1" x14ac:dyDescent="0.3">
      <c r="A6" s="3" t="s">
        <v>5</v>
      </c>
      <c r="B6" s="4" t="s">
        <v>6</v>
      </c>
      <c r="C6" s="4">
        <v>2</v>
      </c>
      <c r="D6" s="4">
        <v>2</v>
      </c>
    </row>
    <row r="7" spans="1:4" ht="17.25" thickBot="1" x14ac:dyDescent="0.3">
      <c r="A7" s="3" t="s">
        <v>7</v>
      </c>
      <c r="B7" s="4" t="s">
        <v>6</v>
      </c>
      <c r="C7" s="4">
        <v>12</v>
      </c>
      <c r="D7" s="4">
        <v>28</v>
      </c>
    </row>
    <row r="8" spans="1:4" ht="17.25" thickBot="1" x14ac:dyDescent="0.3">
      <c r="A8" s="3" t="s">
        <v>8</v>
      </c>
      <c r="B8" s="4" t="s">
        <v>6</v>
      </c>
      <c r="C8" s="4">
        <v>67</v>
      </c>
      <c r="D8" s="4">
        <v>156</v>
      </c>
    </row>
    <row r="9" spans="1:4" ht="17.25" thickBot="1" x14ac:dyDescent="0.3">
      <c r="A9" s="3" t="s">
        <v>9</v>
      </c>
      <c r="B9" s="4" t="s">
        <v>6</v>
      </c>
      <c r="C9" s="4">
        <v>52</v>
      </c>
      <c r="D9" s="4">
        <v>141</v>
      </c>
    </row>
    <row r="10" spans="1:4" ht="17.25" thickBot="1" x14ac:dyDescent="0.3">
      <c r="A10" s="3" t="s">
        <v>10</v>
      </c>
      <c r="B10" s="4" t="s">
        <v>6</v>
      </c>
      <c r="C10" s="4">
        <v>58</v>
      </c>
      <c r="D10" s="4">
        <v>95</v>
      </c>
    </row>
    <row r="11" spans="1:4" ht="17.25" thickBot="1" x14ac:dyDescent="0.3">
      <c r="A11" s="3" t="s">
        <v>11</v>
      </c>
      <c r="B11" s="4" t="s">
        <v>6</v>
      </c>
      <c r="C11" s="4">
        <v>76</v>
      </c>
      <c r="D11" s="4">
        <v>89</v>
      </c>
    </row>
    <row r="12" spans="1:4" ht="17.25" thickBot="1" x14ac:dyDescent="0.3">
      <c r="A12" s="3" t="s">
        <v>12</v>
      </c>
      <c r="B12" s="4" t="s">
        <v>6</v>
      </c>
      <c r="C12" s="4">
        <v>133</v>
      </c>
      <c r="D12" s="4">
        <v>272</v>
      </c>
    </row>
    <row r="13" spans="1:4" ht="17.25" thickBot="1" x14ac:dyDescent="0.3">
      <c r="A13" s="3" t="s">
        <v>13</v>
      </c>
      <c r="B13" s="4" t="s">
        <v>6</v>
      </c>
      <c r="C13" s="4">
        <v>1570</v>
      </c>
      <c r="D13" s="4">
        <v>1676</v>
      </c>
    </row>
    <row r="14" spans="1:4" ht="17.25" thickBot="1" x14ac:dyDescent="0.3">
      <c r="A14" s="3" t="s">
        <v>14</v>
      </c>
      <c r="B14" s="4" t="s">
        <v>6</v>
      </c>
      <c r="C14" s="4">
        <v>5709</v>
      </c>
      <c r="D14" s="4">
        <v>6348</v>
      </c>
    </row>
    <row r="15" spans="1:4" ht="17.25" thickBot="1" x14ac:dyDescent="0.3">
      <c r="A15" s="3" t="s">
        <v>15</v>
      </c>
      <c r="B15" s="4" t="s">
        <v>6</v>
      </c>
      <c r="C15" s="4">
        <v>5230</v>
      </c>
      <c r="D15" s="4">
        <v>6205</v>
      </c>
    </row>
    <row r="16" spans="1:4" x14ac:dyDescent="0.25">
      <c r="A16" s="21" t="s">
        <v>16</v>
      </c>
      <c r="B16" s="22"/>
      <c r="C16" s="25">
        <f>SUM(C6:C15)</f>
        <v>12909</v>
      </c>
      <c r="D16" s="25">
        <f>SUM(D6:D15)</f>
        <v>15012</v>
      </c>
    </row>
    <row r="17" spans="1:4" ht="15.75" thickBot="1" x14ac:dyDescent="0.3">
      <c r="A17" s="23"/>
      <c r="B17" s="24"/>
      <c r="C17" s="26"/>
      <c r="D17" s="26"/>
    </row>
    <row r="18" spans="1:4" ht="17.25" thickBot="1" x14ac:dyDescent="0.3">
      <c r="A18" s="3" t="s">
        <v>14</v>
      </c>
      <c r="B18" s="4" t="s">
        <v>17</v>
      </c>
      <c r="C18" s="4">
        <v>68</v>
      </c>
      <c r="D18" s="4">
        <v>315</v>
      </c>
    </row>
    <row r="19" spans="1:4" ht="17.25" thickBot="1" x14ac:dyDescent="0.3">
      <c r="A19" s="3" t="s">
        <v>15</v>
      </c>
      <c r="B19" s="4" t="s">
        <v>17</v>
      </c>
      <c r="C19" s="4">
        <v>69</v>
      </c>
      <c r="D19" s="4">
        <v>313</v>
      </c>
    </row>
    <row r="20" spans="1:4" x14ac:dyDescent="0.25">
      <c r="A20" s="21" t="s">
        <v>18</v>
      </c>
      <c r="B20" s="22"/>
      <c r="C20" s="25">
        <f>SUM(C18:C19)</f>
        <v>137</v>
      </c>
      <c r="D20" s="25">
        <f>SUM(D18:D19)</f>
        <v>628</v>
      </c>
    </row>
    <row r="21" spans="1:4" ht="15.75" thickBot="1" x14ac:dyDescent="0.3">
      <c r="A21" s="23"/>
      <c r="B21" s="24"/>
      <c r="C21" s="26"/>
      <c r="D21" s="26"/>
    </row>
    <row r="22" spans="1:4" ht="17.25" thickBot="1" x14ac:dyDescent="0.3">
      <c r="A22" s="5" t="s">
        <v>19</v>
      </c>
      <c r="B22" s="4" t="s">
        <v>20</v>
      </c>
      <c r="C22" s="4">
        <v>449</v>
      </c>
      <c r="D22" s="4">
        <v>449</v>
      </c>
    </row>
    <row r="23" spans="1:4" ht="17.25" thickBot="1" x14ac:dyDescent="0.3">
      <c r="A23" s="3" t="s">
        <v>21</v>
      </c>
      <c r="B23" s="4" t="s">
        <v>20</v>
      </c>
      <c r="C23" s="4">
        <v>468</v>
      </c>
      <c r="D23" s="4">
        <v>468</v>
      </c>
    </row>
    <row r="24" spans="1:4" ht="45" customHeight="1" thickBot="1" x14ac:dyDescent="0.3">
      <c r="A24" s="27" t="s">
        <v>22</v>
      </c>
      <c r="B24" s="28"/>
      <c r="C24" s="6">
        <f>SUM(C22:C23)</f>
        <v>917</v>
      </c>
      <c r="D24" s="6">
        <f>SUM(D22:D23)</f>
        <v>917</v>
      </c>
    </row>
    <row r="25" spans="1:4" ht="17.25" thickBot="1" x14ac:dyDescent="0.3">
      <c r="A25" s="3" t="s">
        <v>8</v>
      </c>
      <c r="B25" s="4" t="s">
        <v>23</v>
      </c>
      <c r="C25" s="4">
        <v>36</v>
      </c>
      <c r="D25" s="4">
        <v>56</v>
      </c>
    </row>
    <row r="26" spans="1:4" ht="17.25" thickBot="1" x14ac:dyDescent="0.3">
      <c r="A26" s="3" t="s">
        <v>9</v>
      </c>
      <c r="B26" s="4" t="s">
        <v>23</v>
      </c>
      <c r="C26" s="4">
        <v>38</v>
      </c>
      <c r="D26" s="4">
        <v>50</v>
      </c>
    </row>
    <row r="27" spans="1:4" ht="17.25" thickBot="1" x14ac:dyDescent="0.3">
      <c r="A27" s="3" t="s">
        <v>10</v>
      </c>
      <c r="B27" s="4" t="s">
        <v>23</v>
      </c>
      <c r="C27" s="4">
        <v>27</v>
      </c>
      <c r="D27" s="4">
        <v>78</v>
      </c>
    </row>
    <row r="28" spans="1:4" ht="17.25" thickBot="1" x14ac:dyDescent="0.3">
      <c r="A28" s="3" t="s">
        <v>11</v>
      </c>
      <c r="B28" s="4" t="s">
        <v>23</v>
      </c>
      <c r="C28" s="4">
        <v>28</v>
      </c>
      <c r="D28" s="4">
        <v>85</v>
      </c>
    </row>
    <row r="29" spans="1:4" ht="17.25" thickBot="1" x14ac:dyDescent="0.3">
      <c r="A29" s="3" t="s">
        <v>12</v>
      </c>
      <c r="B29" s="4" t="s">
        <v>23</v>
      </c>
      <c r="C29" s="4">
        <v>73</v>
      </c>
      <c r="D29" s="4">
        <v>169</v>
      </c>
    </row>
    <row r="30" spans="1:4" ht="17.25" thickBot="1" x14ac:dyDescent="0.3">
      <c r="A30" s="3" t="s">
        <v>13</v>
      </c>
      <c r="B30" s="4" t="s">
        <v>23</v>
      </c>
      <c r="C30" s="4">
        <v>115</v>
      </c>
      <c r="D30" s="4">
        <v>173</v>
      </c>
    </row>
    <row r="31" spans="1:4" ht="17.25" thickBot="1" x14ac:dyDescent="0.3">
      <c r="A31" s="3" t="s">
        <v>14</v>
      </c>
      <c r="B31" s="4" t="s">
        <v>23</v>
      </c>
      <c r="C31" s="4">
        <v>109</v>
      </c>
      <c r="D31" s="4">
        <v>194</v>
      </c>
    </row>
    <row r="32" spans="1:4" ht="17.25" thickBot="1" x14ac:dyDescent="0.3">
      <c r="A32" s="3" t="s">
        <v>15</v>
      </c>
      <c r="B32" s="4" t="s">
        <v>23</v>
      </c>
      <c r="C32" s="4">
        <v>147</v>
      </c>
      <c r="D32" s="4">
        <v>265</v>
      </c>
    </row>
    <row r="33" spans="1:4" ht="30" customHeight="1" thickBot="1" x14ac:dyDescent="0.3">
      <c r="A33" s="27" t="s">
        <v>24</v>
      </c>
      <c r="B33" s="28"/>
      <c r="C33" s="6">
        <f>SUM(C25:C32)</f>
        <v>573</v>
      </c>
      <c r="D33" s="6">
        <f>SUM(D25:D32)</f>
        <v>1070</v>
      </c>
    </row>
    <row r="34" spans="1:4" ht="17.25" thickBot="1" x14ac:dyDescent="0.3">
      <c r="A34" s="3" t="s">
        <v>14</v>
      </c>
      <c r="B34" s="4" t="s">
        <v>25</v>
      </c>
      <c r="C34" s="4">
        <v>4409</v>
      </c>
      <c r="D34" s="4">
        <v>4409</v>
      </c>
    </row>
    <row r="35" spans="1:4" ht="17.25" thickBot="1" x14ac:dyDescent="0.3">
      <c r="A35" s="3" t="s">
        <v>15</v>
      </c>
      <c r="B35" s="4" t="s">
        <v>25</v>
      </c>
      <c r="C35" s="4">
        <v>2828</v>
      </c>
      <c r="D35" s="4">
        <v>2828</v>
      </c>
    </row>
    <row r="36" spans="1:4" ht="43.5" customHeight="1" thickBot="1" x14ac:dyDescent="0.3">
      <c r="A36" s="27" t="s">
        <v>26</v>
      </c>
      <c r="B36" s="28"/>
      <c r="C36" s="6">
        <f>SUM(C34:C35)</f>
        <v>7237</v>
      </c>
      <c r="D36" s="6">
        <f>SUM(D34:D35)</f>
        <v>7237</v>
      </c>
    </row>
    <row r="37" spans="1:4" ht="17.25" thickBot="1" x14ac:dyDescent="0.3">
      <c r="A37" s="18" t="s">
        <v>27</v>
      </c>
      <c r="B37" s="19"/>
      <c r="C37" s="19"/>
      <c r="D37" s="20"/>
    </row>
    <row r="38" spans="1:4" ht="33.75" thickBot="1" x14ac:dyDescent="0.3">
      <c r="A38" s="1" t="s">
        <v>1</v>
      </c>
      <c r="B38" s="2" t="s">
        <v>2</v>
      </c>
      <c r="C38" s="2" t="s">
        <v>3</v>
      </c>
      <c r="D38" s="2" t="s">
        <v>4</v>
      </c>
    </row>
    <row r="39" spans="1:4" ht="17.25" thickBot="1" x14ac:dyDescent="0.3">
      <c r="A39" s="3" t="s">
        <v>28</v>
      </c>
      <c r="B39" s="4" t="s">
        <v>17</v>
      </c>
      <c r="C39" s="4">
        <v>261</v>
      </c>
      <c r="D39" s="4">
        <v>1244</v>
      </c>
    </row>
    <row r="40" spans="1:4" ht="17.25" thickBot="1" x14ac:dyDescent="0.3">
      <c r="A40" s="3" t="s">
        <v>19</v>
      </c>
      <c r="B40" s="4" t="s">
        <v>17</v>
      </c>
      <c r="C40" s="4">
        <v>342</v>
      </c>
      <c r="D40" s="4">
        <v>1568</v>
      </c>
    </row>
    <row r="41" spans="1:4" ht="17.25" thickBot="1" x14ac:dyDescent="0.3">
      <c r="A41" s="3" t="s">
        <v>21</v>
      </c>
      <c r="B41" s="4" t="s">
        <v>17</v>
      </c>
      <c r="C41" s="4">
        <v>384</v>
      </c>
      <c r="D41" s="4">
        <v>1980</v>
      </c>
    </row>
    <row r="42" spans="1:4" ht="17.25" thickBot="1" x14ac:dyDescent="0.3">
      <c r="A42" s="27" t="s">
        <v>29</v>
      </c>
      <c r="B42" s="28"/>
      <c r="C42" s="6">
        <f>SUM(C39:C41)</f>
        <v>987</v>
      </c>
      <c r="D42" s="6">
        <f>SUM(D39:D41)</f>
        <v>4792</v>
      </c>
    </row>
    <row r="43" spans="1:4" ht="17.25" thickBot="1" x14ac:dyDescent="0.3">
      <c r="A43" s="3" t="s">
        <v>14</v>
      </c>
      <c r="B43" s="4" t="s">
        <v>6</v>
      </c>
      <c r="C43" s="4">
        <v>5665</v>
      </c>
      <c r="D43" s="4">
        <v>6736</v>
      </c>
    </row>
    <row r="44" spans="1:4" ht="17.25" thickBot="1" x14ac:dyDescent="0.3">
      <c r="A44" s="3" t="s">
        <v>15</v>
      </c>
      <c r="B44" s="4" t="s">
        <v>6</v>
      </c>
      <c r="C44" s="4">
        <v>5258</v>
      </c>
      <c r="D44" s="4">
        <v>6337</v>
      </c>
    </row>
    <row r="45" spans="1:4" ht="17.25" thickBot="1" x14ac:dyDescent="0.3">
      <c r="A45" s="30" t="s">
        <v>30</v>
      </c>
      <c r="B45" s="31"/>
      <c r="C45" s="6">
        <f>SUM(C43:C44)</f>
        <v>10923</v>
      </c>
      <c r="D45" s="6">
        <f>SUM(D43:D44)</f>
        <v>13073</v>
      </c>
    </row>
    <row r="46" spans="1:4" ht="17.25" thickBot="1" x14ac:dyDescent="0.3">
      <c r="A46" s="3" t="s">
        <v>12</v>
      </c>
      <c r="B46" s="4" t="s">
        <v>20</v>
      </c>
      <c r="C46" s="7"/>
      <c r="D46" s="9"/>
    </row>
    <row r="47" spans="1:4" ht="17.25" thickBot="1" x14ac:dyDescent="0.3">
      <c r="A47" s="3" t="s">
        <v>13</v>
      </c>
      <c r="B47" s="4" t="s">
        <v>20</v>
      </c>
      <c r="C47" s="7"/>
      <c r="D47" s="9"/>
    </row>
    <row r="48" spans="1:4" ht="17.25" thickBot="1" x14ac:dyDescent="0.3">
      <c r="A48" s="3" t="s">
        <v>14</v>
      </c>
      <c r="B48" s="4" t="s">
        <v>20</v>
      </c>
      <c r="C48" s="7">
        <v>2723</v>
      </c>
      <c r="D48" s="9"/>
    </row>
    <row r="49" spans="1:4" ht="17.25" thickBot="1" x14ac:dyDescent="0.3">
      <c r="A49" s="3" t="s">
        <v>15</v>
      </c>
      <c r="B49" s="4" t="s">
        <v>20</v>
      </c>
      <c r="C49" s="7">
        <v>2543</v>
      </c>
      <c r="D49" s="9"/>
    </row>
    <row r="50" spans="1:4" ht="17.25" thickBot="1" x14ac:dyDescent="0.3">
      <c r="A50" s="30" t="s">
        <v>31</v>
      </c>
      <c r="B50" s="31"/>
      <c r="C50" s="10">
        <f>SUM(C46:C49)</f>
        <v>5266</v>
      </c>
      <c r="D50" s="10">
        <f>SUM(D46:D49)</f>
        <v>0</v>
      </c>
    </row>
    <row r="51" spans="1:4" ht="17.25" thickBot="1" x14ac:dyDescent="0.3">
      <c r="A51" s="3" t="s">
        <v>12</v>
      </c>
      <c r="B51" s="4" t="s">
        <v>25</v>
      </c>
      <c r="C51" s="7"/>
      <c r="D51" s="9"/>
    </row>
    <row r="52" spans="1:4" ht="17.25" thickBot="1" x14ac:dyDescent="0.3">
      <c r="A52" s="3" t="s">
        <v>28</v>
      </c>
      <c r="B52" s="4" t="s">
        <v>25</v>
      </c>
      <c r="C52" s="7"/>
      <c r="D52" s="9"/>
    </row>
    <row r="53" spans="1:4" ht="17.25" thickBot="1" x14ac:dyDescent="0.3">
      <c r="A53" s="3" t="s">
        <v>19</v>
      </c>
      <c r="B53" s="4" t="s">
        <v>25</v>
      </c>
      <c r="C53" s="7">
        <v>3551</v>
      </c>
      <c r="D53" s="7">
        <v>3563</v>
      </c>
    </row>
    <row r="54" spans="1:4" ht="17.25" thickBot="1" x14ac:dyDescent="0.3">
      <c r="A54" s="3" t="s">
        <v>15</v>
      </c>
      <c r="B54" s="4" t="s">
        <v>25</v>
      </c>
      <c r="C54" s="7">
        <v>2980</v>
      </c>
      <c r="D54" s="7">
        <v>2990</v>
      </c>
    </row>
    <row r="55" spans="1:4" ht="17.25" thickBot="1" x14ac:dyDescent="0.3">
      <c r="A55" s="32" t="s">
        <v>26</v>
      </c>
      <c r="B55" s="33"/>
      <c r="C55" s="10">
        <f>SUM(C51:C54)</f>
        <v>6531</v>
      </c>
      <c r="D55" s="10">
        <f>SUM(D51:D54)</f>
        <v>6553</v>
      </c>
    </row>
    <row r="56" spans="1:4" ht="17.25" thickBot="1" x14ac:dyDescent="0.3">
      <c r="A56" s="12" t="s">
        <v>32</v>
      </c>
      <c r="B56" s="4" t="s">
        <v>23</v>
      </c>
      <c r="C56" s="7" t="s">
        <v>33</v>
      </c>
      <c r="D56" s="9"/>
    </row>
    <row r="57" spans="1:4" ht="17.25" thickBot="1" x14ac:dyDescent="0.3">
      <c r="A57" s="12" t="s">
        <v>34</v>
      </c>
      <c r="B57" s="4" t="s">
        <v>23</v>
      </c>
      <c r="C57" s="7"/>
      <c r="D57" s="9"/>
    </row>
    <row r="58" spans="1:4" ht="17.25" thickBot="1" x14ac:dyDescent="0.3">
      <c r="A58" s="12" t="s">
        <v>35</v>
      </c>
      <c r="B58" s="4" t="s">
        <v>23</v>
      </c>
      <c r="C58" s="7">
        <v>431</v>
      </c>
      <c r="D58" s="7">
        <v>470</v>
      </c>
    </row>
    <row r="59" spans="1:4" ht="17.25" thickBot="1" x14ac:dyDescent="0.3">
      <c r="A59" s="12" t="s">
        <v>36</v>
      </c>
      <c r="B59" s="4" t="s">
        <v>23</v>
      </c>
      <c r="C59" s="7">
        <v>649</v>
      </c>
      <c r="D59" s="7">
        <v>713</v>
      </c>
    </row>
    <row r="60" spans="1:4" ht="17.25" thickBot="1" x14ac:dyDescent="0.3">
      <c r="A60" s="34" t="s">
        <v>37</v>
      </c>
      <c r="B60" s="35"/>
      <c r="C60" s="10">
        <f>SUM(C56:C59)</f>
        <v>1080</v>
      </c>
      <c r="D60" s="10">
        <f>SUM(D56:D59)</f>
        <v>1183</v>
      </c>
    </row>
    <row r="61" spans="1:4" ht="17.25" thickBot="1" x14ac:dyDescent="0.3">
      <c r="A61" s="12" t="s">
        <v>32</v>
      </c>
      <c r="B61" s="4" t="s">
        <v>38</v>
      </c>
      <c r="C61" s="7">
        <v>857</v>
      </c>
      <c r="D61" s="7">
        <v>865</v>
      </c>
    </row>
    <row r="62" spans="1:4" ht="17.25" thickBot="1" x14ac:dyDescent="0.3">
      <c r="A62" s="12" t="s">
        <v>34</v>
      </c>
      <c r="B62" s="4" t="s">
        <v>38</v>
      </c>
      <c r="C62" s="7">
        <v>1666</v>
      </c>
      <c r="D62" s="7">
        <v>1673</v>
      </c>
    </row>
    <row r="63" spans="1:4" ht="17.25" thickBot="1" x14ac:dyDescent="0.3">
      <c r="A63" s="12" t="s">
        <v>35</v>
      </c>
      <c r="B63" s="4" t="s">
        <v>38</v>
      </c>
      <c r="C63" s="7">
        <v>2303</v>
      </c>
      <c r="D63" s="7">
        <v>2320</v>
      </c>
    </row>
    <row r="64" spans="1:4" ht="17.25" thickBot="1" x14ac:dyDescent="0.3">
      <c r="A64" s="12" t="s">
        <v>36</v>
      </c>
      <c r="B64" s="4" t="s">
        <v>38</v>
      </c>
      <c r="C64" s="7">
        <v>2138</v>
      </c>
      <c r="D64" s="7">
        <v>2145</v>
      </c>
    </row>
    <row r="65" spans="1:4" ht="17.25" thickBot="1" x14ac:dyDescent="0.3">
      <c r="A65" s="36" t="s">
        <v>39</v>
      </c>
      <c r="B65" s="37"/>
      <c r="C65" s="10">
        <f>SUM(C61:C64)</f>
        <v>6964</v>
      </c>
      <c r="D65" s="10">
        <f>SUM(D61:D64)</f>
        <v>7003</v>
      </c>
    </row>
    <row r="66" spans="1:4" x14ac:dyDescent="0.25">
      <c r="A66" s="39" t="s">
        <v>40</v>
      </c>
      <c r="B66" s="40"/>
      <c r="C66" s="40"/>
      <c r="D66" s="40"/>
    </row>
    <row r="67" spans="1:4" x14ac:dyDescent="0.25">
      <c r="A67" s="38"/>
      <c r="B67" s="41"/>
      <c r="C67" s="41"/>
      <c r="D67" s="41"/>
    </row>
    <row r="68" spans="1:4" x14ac:dyDescent="0.25">
      <c r="A68" s="38"/>
      <c r="B68" s="41"/>
      <c r="C68" s="41"/>
      <c r="D68" s="41"/>
    </row>
    <row r="69" spans="1:4" ht="15.75" thickBot="1" x14ac:dyDescent="0.3">
      <c r="A69" s="29"/>
      <c r="B69" s="42"/>
      <c r="C69" s="42"/>
      <c r="D69" s="42"/>
    </row>
    <row r="70" spans="1:4" ht="33.75" thickBot="1" x14ac:dyDescent="0.3">
      <c r="A70" s="1" t="s">
        <v>1</v>
      </c>
      <c r="B70" s="2" t="s">
        <v>2</v>
      </c>
      <c r="C70" s="2" t="s">
        <v>3</v>
      </c>
      <c r="D70" s="2" t="s">
        <v>4</v>
      </c>
    </row>
    <row r="71" spans="1:4" ht="17.25" thickBot="1" x14ac:dyDescent="0.3">
      <c r="A71" s="3" t="s">
        <v>19</v>
      </c>
      <c r="B71" s="4" t="s">
        <v>17</v>
      </c>
      <c r="C71" s="4">
        <v>192</v>
      </c>
      <c r="D71" s="4">
        <v>288</v>
      </c>
    </row>
    <row r="72" spans="1:4" ht="17.25" thickBot="1" x14ac:dyDescent="0.3">
      <c r="A72" s="3" t="s">
        <v>21</v>
      </c>
      <c r="B72" s="4" t="s">
        <v>17</v>
      </c>
      <c r="C72" s="4">
        <v>195</v>
      </c>
      <c r="D72" s="4">
        <v>245</v>
      </c>
    </row>
    <row r="73" spans="1:4" ht="17.25" thickBot="1" x14ac:dyDescent="0.3">
      <c r="A73" s="27" t="s">
        <v>29</v>
      </c>
      <c r="B73" s="28"/>
      <c r="C73" s="6">
        <f>SUM(C71:C72)</f>
        <v>387</v>
      </c>
      <c r="D73" s="6">
        <f>SUM(D71:D72)</f>
        <v>533</v>
      </c>
    </row>
    <row r="74" spans="1:4" ht="17.25" thickBot="1" x14ac:dyDescent="0.3">
      <c r="A74" s="3" t="s">
        <v>14</v>
      </c>
      <c r="B74" s="4" t="s">
        <v>6</v>
      </c>
      <c r="C74" s="4">
        <v>5194</v>
      </c>
      <c r="D74" s="4">
        <v>5244</v>
      </c>
    </row>
    <row r="75" spans="1:4" ht="17.25" thickBot="1" x14ac:dyDescent="0.3">
      <c r="A75" s="3" t="s">
        <v>15</v>
      </c>
      <c r="B75" s="4" t="s">
        <v>6</v>
      </c>
      <c r="C75" s="4">
        <v>5019</v>
      </c>
      <c r="D75" s="4">
        <v>5521</v>
      </c>
    </row>
    <row r="76" spans="1:4" ht="17.25" thickBot="1" x14ac:dyDescent="0.3">
      <c r="A76" s="27" t="s">
        <v>41</v>
      </c>
      <c r="B76" s="28"/>
      <c r="C76" s="6">
        <f>SUM(C74:C75)</f>
        <v>10213</v>
      </c>
      <c r="D76" s="6">
        <f>SUM(D74:D75)</f>
        <v>10765</v>
      </c>
    </row>
    <row r="77" spans="1:4" ht="17.25" thickBot="1" x14ac:dyDescent="0.3">
      <c r="A77" s="3" t="s">
        <v>14</v>
      </c>
      <c r="B77" s="4" t="s">
        <v>20</v>
      </c>
      <c r="C77" s="7">
        <v>625</v>
      </c>
      <c r="D77" s="9"/>
    </row>
    <row r="78" spans="1:4" ht="17.25" thickBot="1" x14ac:dyDescent="0.3">
      <c r="A78" s="3" t="s">
        <v>15</v>
      </c>
      <c r="B78" s="4" t="s">
        <v>20</v>
      </c>
      <c r="C78" s="7">
        <v>656</v>
      </c>
      <c r="D78" s="9"/>
    </row>
    <row r="79" spans="1:4" ht="17.25" thickBot="1" x14ac:dyDescent="0.3">
      <c r="A79" s="30" t="s">
        <v>31</v>
      </c>
      <c r="B79" s="31"/>
      <c r="C79" s="10">
        <f>SUM(C77:C78)</f>
        <v>1281</v>
      </c>
      <c r="D79" s="10">
        <f>SUM(D77:D78)</f>
        <v>0</v>
      </c>
    </row>
    <row r="80" spans="1:4" ht="17.25" thickBot="1" x14ac:dyDescent="0.3">
      <c r="A80" s="3" t="s">
        <v>19</v>
      </c>
      <c r="B80" s="4" t="s">
        <v>25</v>
      </c>
      <c r="C80" s="7">
        <v>4022</v>
      </c>
      <c r="D80" s="9"/>
    </row>
    <row r="81" spans="1:4" ht="17.25" thickBot="1" x14ac:dyDescent="0.3">
      <c r="A81" s="3" t="s">
        <v>15</v>
      </c>
      <c r="B81" s="4" t="s">
        <v>25</v>
      </c>
      <c r="C81" s="7">
        <v>2779</v>
      </c>
      <c r="D81" s="9"/>
    </row>
    <row r="82" spans="1:4" ht="17.25" thickBot="1" x14ac:dyDescent="0.3">
      <c r="A82" s="32" t="s">
        <v>26</v>
      </c>
      <c r="B82" s="33"/>
      <c r="C82" s="10">
        <f>SUM(C80:C81)</f>
        <v>6801</v>
      </c>
      <c r="D82" s="10">
        <f>SUM(D80:D81)</f>
        <v>0</v>
      </c>
    </row>
    <row r="83" spans="1:4" ht="17.25" thickBot="1" x14ac:dyDescent="0.3">
      <c r="A83" s="12" t="s">
        <v>42</v>
      </c>
      <c r="B83" s="4" t="s">
        <v>23</v>
      </c>
      <c r="C83" s="7">
        <v>50</v>
      </c>
      <c r="D83" s="7">
        <v>66</v>
      </c>
    </row>
    <row r="84" spans="1:4" ht="17.25" thickBot="1" x14ac:dyDescent="0.3">
      <c r="A84" s="12" t="s">
        <v>43</v>
      </c>
      <c r="B84" s="4" t="s">
        <v>23</v>
      </c>
      <c r="C84" s="7">
        <v>111</v>
      </c>
      <c r="D84" s="7">
        <v>136</v>
      </c>
    </row>
    <row r="85" spans="1:4" ht="17.25" thickBot="1" x14ac:dyDescent="0.3">
      <c r="A85" s="12" t="s">
        <v>44</v>
      </c>
      <c r="B85" s="4" t="s">
        <v>23</v>
      </c>
      <c r="C85" s="7">
        <v>53</v>
      </c>
      <c r="D85" s="7">
        <v>66</v>
      </c>
    </row>
    <row r="86" spans="1:4" ht="17.25" thickBot="1" x14ac:dyDescent="0.3">
      <c r="A86" s="12" t="s">
        <v>45</v>
      </c>
      <c r="B86" s="4" t="s">
        <v>23</v>
      </c>
      <c r="C86" s="7">
        <v>43</v>
      </c>
      <c r="D86" s="7">
        <v>54</v>
      </c>
    </row>
    <row r="87" spans="1:4" ht="17.25" thickBot="1" x14ac:dyDescent="0.3">
      <c r="A87" s="12" t="s">
        <v>46</v>
      </c>
      <c r="B87" s="4" t="s">
        <v>23</v>
      </c>
      <c r="C87" s="7">
        <v>64</v>
      </c>
      <c r="D87" s="7">
        <v>79</v>
      </c>
    </row>
    <row r="88" spans="1:4" ht="17.25" thickBot="1" x14ac:dyDescent="0.3">
      <c r="A88" s="12" t="s">
        <v>32</v>
      </c>
      <c r="B88" s="4" t="s">
        <v>23</v>
      </c>
      <c r="C88" s="7">
        <v>75</v>
      </c>
      <c r="D88" s="7">
        <v>92</v>
      </c>
    </row>
    <row r="89" spans="1:4" ht="17.25" thickBot="1" x14ac:dyDescent="0.3">
      <c r="A89" s="12" t="s">
        <v>34</v>
      </c>
      <c r="B89" s="4" t="s">
        <v>23</v>
      </c>
      <c r="C89" s="7">
        <v>142</v>
      </c>
      <c r="D89" s="7">
        <v>163</v>
      </c>
    </row>
    <row r="90" spans="1:4" ht="17.25" thickBot="1" x14ac:dyDescent="0.3">
      <c r="A90" s="12" t="s">
        <v>35</v>
      </c>
      <c r="B90" s="4" t="s">
        <v>23</v>
      </c>
      <c r="C90" s="7">
        <v>94</v>
      </c>
      <c r="D90" s="7">
        <v>109</v>
      </c>
    </row>
    <row r="91" spans="1:4" ht="17.25" thickBot="1" x14ac:dyDescent="0.3">
      <c r="A91" s="12" t="s">
        <v>36</v>
      </c>
      <c r="B91" s="4" t="s">
        <v>23</v>
      </c>
      <c r="C91" s="7">
        <v>183</v>
      </c>
      <c r="D91" s="7">
        <v>199</v>
      </c>
    </row>
    <row r="92" spans="1:4" ht="17.25" thickBot="1" x14ac:dyDescent="0.3">
      <c r="A92" s="32" t="s">
        <v>47</v>
      </c>
      <c r="B92" s="33"/>
      <c r="C92" s="10">
        <f>SUM(C83:C91)</f>
        <v>815</v>
      </c>
      <c r="D92" s="10">
        <f>SUM(D83:D91)</f>
        <v>964</v>
      </c>
    </row>
    <row r="93" spans="1:4" x14ac:dyDescent="0.25">
      <c r="A93" s="39" t="s">
        <v>48</v>
      </c>
      <c r="B93" s="40"/>
      <c r="C93" s="40"/>
      <c r="D93" s="43"/>
    </row>
    <row r="94" spans="1:4" ht="15.75" thickBot="1" x14ac:dyDescent="0.3">
      <c r="A94" s="29"/>
      <c r="B94" s="42"/>
      <c r="C94" s="42"/>
      <c r="D94" s="44"/>
    </row>
    <row r="95" spans="1:4" ht="33.75" thickBot="1" x14ac:dyDescent="0.3">
      <c r="A95" s="1" t="s">
        <v>1</v>
      </c>
      <c r="B95" s="2" t="s">
        <v>2</v>
      </c>
      <c r="C95" s="2" t="s">
        <v>3</v>
      </c>
      <c r="D95" s="2" t="s">
        <v>4</v>
      </c>
    </row>
    <row r="96" spans="1:4" ht="17.25" thickBot="1" x14ac:dyDescent="0.3">
      <c r="A96" s="3">
        <v>2015</v>
      </c>
      <c r="B96" s="8"/>
      <c r="C96" s="4">
        <v>8090</v>
      </c>
      <c r="D96" s="4">
        <v>13090</v>
      </c>
    </row>
    <row r="97" spans="1:4" ht="17.25" thickBot="1" x14ac:dyDescent="0.3">
      <c r="A97" s="3">
        <v>2016</v>
      </c>
      <c r="B97" s="8"/>
      <c r="C97" s="4">
        <v>11044</v>
      </c>
      <c r="D97" s="4">
        <v>18542</v>
      </c>
    </row>
    <row r="98" spans="1:4" ht="33.75" thickBot="1" x14ac:dyDescent="0.3">
      <c r="A98" s="3"/>
      <c r="B98" s="2" t="s">
        <v>129</v>
      </c>
      <c r="C98" s="10">
        <f>SUM(C96:C97)</f>
        <v>19134</v>
      </c>
      <c r="D98" s="10">
        <f>SUM(D96:D97)</f>
        <v>31632</v>
      </c>
    </row>
    <row r="99" spans="1:4" x14ac:dyDescent="0.25">
      <c r="A99" s="39" t="s">
        <v>49</v>
      </c>
      <c r="B99" s="40"/>
      <c r="C99" s="40"/>
      <c r="D99" s="40"/>
    </row>
    <row r="100" spans="1:4" ht="15.75" thickBot="1" x14ac:dyDescent="0.3">
      <c r="A100" s="29"/>
      <c r="B100" s="42"/>
      <c r="C100" s="42"/>
      <c r="D100" s="42"/>
    </row>
    <row r="101" spans="1:4" ht="33.75" thickBot="1" x14ac:dyDescent="0.3">
      <c r="A101" s="1" t="s">
        <v>1</v>
      </c>
      <c r="B101" s="2" t="s">
        <v>2</v>
      </c>
      <c r="C101" s="2" t="s">
        <v>3</v>
      </c>
      <c r="D101" s="2" t="s">
        <v>4</v>
      </c>
    </row>
    <row r="102" spans="1:4" ht="17.25" thickBot="1" x14ac:dyDescent="0.3">
      <c r="A102" s="3" t="s">
        <v>19</v>
      </c>
      <c r="B102" s="4" t="s">
        <v>17</v>
      </c>
      <c r="C102" s="4">
        <v>148</v>
      </c>
      <c r="D102" s="4">
        <v>784</v>
      </c>
    </row>
    <row r="103" spans="1:4" ht="17.25" thickBot="1" x14ac:dyDescent="0.3">
      <c r="A103" s="3" t="s">
        <v>21</v>
      </c>
      <c r="B103" s="4" t="s">
        <v>17</v>
      </c>
      <c r="C103" s="4">
        <v>163</v>
      </c>
      <c r="D103" s="4">
        <v>975</v>
      </c>
    </row>
    <row r="104" spans="1:4" ht="17.25" thickBot="1" x14ac:dyDescent="0.3">
      <c r="A104" s="30" t="s">
        <v>50</v>
      </c>
      <c r="B104" s="31"/>
      <c r="C104" s="6">
        <f>SUM(C102:C103)</f>
        <v>311</v>
      </c>
      <c r="D104" s="6">
        <f>SUM(D102:D103)</f>
        <v>1759</v>
      </c>
    </row>
    <row r="105" spans="1:4" ht="17.25" thickBot="1" x14ac:dyDescent="0.3">
      <c r="A105" s="3" t="s">
        <v>14</v>
      </c>
      <c r="B105" s="4" t="s">
        <v>6</v>
      </c>
      <c r="C105" s="4">
        <v>7589</v>
      </c>
      <c r="D105" s="4">
        <v>8753</v>
      </c>
    </row>
    <row r="106" spans="1:4" ht="17.25" thickBot="1" x14ac:dyDescent="0.3">
      <c r="A106" s="3" t="s">
        <v>15</v>
      </c>
      <c r="B106" s="4" t="s">
        <v>6</v>
      </c>
      <c r="C106" s="4">
        <v>7398</v>
      </c>
      <c r="D106" s="4">
        <v>8332</v>
      </c>
    </row>
    <row r="107" spans="1:4" ht="17.25" thickBot="1" x14ac:dyDescent="0.3">
      <c r="A107" s="27" t="s">
        <v>41</v>
      </c>
      <c r="B107" s="28"/>
      <c r="C107" s="6">
        <f>SUM(C105:C106)</f>
        <v>14987</v>
      </c>
      <c r="D107" s="6">
        <f>SUM(D105:D106)</f>
        <v>17085</v>
      </c>
    </row>
    <row r="108" spans="1:4" ht="17.25" thickBot="1" x14ac:dyDescent="0.3">
      <c r="A108" s="3" t="s">
        <v>14</v>
      </c>
      <c r="B108" s="4" t="s">
        <v>20</v>
      </c>
      <c r="C108" s="7">
        <v>425</v>
      </c>
      <c r="D108" s="7"/>
    </row>
    <row r="109" spans="1:4" ht="17.25" thickBot="1" x14ac:dyDescent="0.3">
      <c r="A109" s="3" t="s">
        <v>15</v>
      </c>
      <c r="B109" s="4" t="s">
        <v>20</v>
      </c>
      <c r="C109" s="7">
        <v>498</v>
      </c>
      <c r="D109" s="7"/>
    </row>
    <row r="110" spans="1:4" ht="17.25" thickBot="1" x14ac:dyDescent="0.3">
      <c r="A110" s="32" t="s">
        <v>22</v>
      </c>
      <c r="B110" s="33"/>
      <c r="C110" s="10">
        <f>SUM(C108:C109)</f>
        <v>923</v>
      </c>
      <c r="D110" s="10">
        <f>SUM(D108:D109)</f>
        <v>0</v>
      </c>
    </row>
    <row r="111" spans="1:4" ht="17.25" thickBot="1" x14ac:dyDescent="0.3">
      <c r="A111" s="3" t="s">
        <v>19</v>
      </c>
      <c r="B111" s="4" t="s">
        <v>25</v>
      </c>
      <c r="C111" s="7">
        <v>2764</v>
      </c>
      <c r="D111" s="7">
        <v>2853</v>
      </c>
    </row>
    <row r="112" spans="1:4" ht="17.25" thickBot="1" x14ac:dyDescent="0.3">
      <c r="A112" s="3" t="s">
        <v>15</v>
      </c>
      <c r="B112" s="4" t="s">
        <v>25</v>
      </c>
      <c r="C112" s="7">
        <v>2242</v>
      </c>
      <c r="D112" s="7">
        <v>2295</v>
      </c>
    </row>
    <row r="113" spans="1:4" ht="17.25" thickBot="1" x14ac:dyDescent="0.3">
      <c r="A113" s="30" t="s">
        <v>51</v>
      </c>
      <c r="B113" s="31"/>
      <c r="C113" s="10">
        <f>SUM(C111:C112)</f>
        <v>5006</v>
      </c>
      <c r="D113" s="10">
        <f>SUM(D111:D112)</f>
        <v>5148</v>
      </c>
    </row>
    <row r="114" spans="1:4" x14ac:dyDescent="0.25">
      <c r="A114" s="39" t="s">
        <v>52</v>
      </c>
      <c r="B114" s="40"/>
      <c r="C114" s="40"/>
      <c r="D114" s="43"/>
    </row>
    <row r="115" spans="1:4" ht="15.75" thickBot="1" x14ac:dyDescent="0.3">
      <c r="A115" s="29"/>
      <c r="B115" s="42"/>
      <c r="C115" s="42"/>
      <c r="D115" s="44"/>
    </row>
    <row r="116" spans="1:4" ht="33.75" thickBot="1" x14ac:dyDescent="0.3">
      <c r="A116" s="1" t="s">
        <v>1</v>
      </c>
      <c r="B116" s="2" t="s">
        <v>2</v>
      </c>
      <c r="C116" s="2" t="s">
        <v>3</v>
      </c>
      <c r="D116" s="2" t="s">
        <v>4</v>
      </c>
    </row>
    <row r="117" spans="1:4" ht="17.25" thickBot="1" x14ac:dyDescent="0.3">
      <c r="A117" s="3" t="s">
        <v>19</v>
      </c>
      <c r="B117" s="4" t="s">
        <v>17</v>
      </c>
      <c r="C117" s="4">
        <v>98</v>
      </c>
      <c r="D117" s="4">
        <v>153</v>
      </c>
    </row>
    <row r="118" spans="1:4" ht="17.25" thickBot="1" x14ac:dyDescent="0.3">
      <c r="A118" s="3" t="s">
        <v>21</v>
      </c>
      <c r="B118" s="4" t="s">
        <v>17</v>
      </c>
      <c r="C118" s="4">
        <v>121</v>
      </c>
      <c r="D118" s="4">
        <v>148</v>
      </c>
    </row>
    <row r="119" spans="1:4" ht="17.25" thickBot="1" x14ac:dyDescent="0.3">
      <c r="A119" s="27" t="s">
        <v>29</v>
      </c>
      <c r="B119" s="28"/>
      <c r="C119" s="6">
        <f>SUM(C117:C118)</f>
        <v>219</v>
      </c>
      <c r="D119" s="6">
        <f>SUM(D117:D118)</f>
        <v>301</v>
      </c>
    </row>
    <row r="120" spans="1:4" ht="17.25" thickBot="1" x14ac:dyDescent="0.3">
      <c r="A120" s="3" t="s">
        <v>14</v>
      </c>
      <c r="B120" s="4" t="s">
        <v>6</v>
      </c>
      <c r="C120" s="4">
        <v>4569</v>
      </c>
      <c r="D120" s="4">
        <v>4875</v>
      </c>
    </row>
    <row r="121" spans="1:4" ht="17.25" thickBot="1" x14ac:dyDescent="0.3">
      <c r="A121" s="3" t="s">
        <v>15</v>
      </c>
      <c r="B121" s="4" t="s">
        <v>6</v>
      </c>
      <c r="C121" s="4">
        <v>4842</v>
      </c>
      <c r="D121" s="4">
        <v>4920</v>
      </c>
    </row>
    <row r="122" spans="1:4" ht="17.25" thickBot="1" x14ac:dyDescent="0.3">
      <c r="A122" s="27" t="s">
        <v>41</v>
      </c>
      <c r="B122" s="28"/>
      <c r="C122" s="6">
        <f>SUM(C120:C121)</f>
        <v>9411</v>
      </c>
      <c r="D122" s="6">
        <f>SUM(D120:D121)</f>
        <v>9795</v>
      </c>
    </row>
    <row r="123" spans="1:4" ht="17.25" thickBot="1" x14ac:dyDescent="0.3">
      <c r="A123" s="3" t="s">
        <v>14</v>
      </c>
      <c r="B123" s="4" t="s">
        <v>20</v>
      </c>
      <c r="C123" s="7">
        <v>453</v>
      </c>
      <c r="D123" s="9"/>
    </row>
    <row r="124" spans="1:4" ht="17.25" thickBot="1" x14ac:dyDescent="0.3">
      <c r="A124" s="3" t="s">
        <v>15</v>
      </c>
      <c r="B124" s="4" t="s">
        <v>20</v>
      </c>
      <c r="C124" s="7">
        <v>534</v>
      </c>
      <c r="D124" s="9"/>
    </row>
    <row r="125" spans="1:4" ht="17.25" thickBot="1" x14ac:dyDescent="0.3">
      <c r="A125" s="32" t="s">
        <v>22</v>
      </c>
      <c r="B125" s="33"/>
      <c r="C125" s="10">
        <f>SUM(C123:C124)</f>
        <v>987</v>
      </c>
      <c r="D125" s="10">
        <f>SUM(D123:D124)</f>
        <v>0</v>
      </c>
    </row>
    <row r="126" spans="1:4" ht="17.25" thickBot="1" x14ac:dyDescent="0.3">
      <c r="A126" s="3" t="s">
        <v>12</v>
      </c>
      <c r="B126" s="4" t="s">
        <v>25</v>
      </c>
      <c r="C126" s="7">
        <v>63</v>
      </c>
      <c r="D126" s="7">
        <v>74</v>
      </c>
    </row>
    <row r="127" spans="1:4" ht="17.25" thickBot="1" x14ac:dyDescent="0.3">
      <c r="A127" s="3" t="s">
        <v>28</v>
      </c>
      <c r="B127" s="4" t="s">
        <v>25</v>
      </c>
      <c r="C127" s="7">
        <v>56</v>
      </c>
      <c r="D127" s="7">
        <v>68</v>
      </c>
    </row>
    <row r="128" spans="1:4" ht="17.25" thickBot="1" x14ac:dyDescent="0.3">
      <c r="A128" s="3" t="s">
        <v>19</v>
      </c>
      <c r="B128" s="4" t="s">
        <v>25</v>
      </c>
      <c r="C128" s="7">
        <v>45</v>
      </c>
      <c r="D128" s="7">
        <v>56</v>
      </c>
    </row>
    <row r="129" spans="1:4" ht="17.25" thickBot="1" x14ac:dyDescent="0.3">
      <c r="A129" s="3" t="s">
        <v>15</v>
      </c>
      <c r="B129" s="4" t="s">
        <v>25</v>
      </c>
      <c r="C129" s="7">
        <v>52</v>
      </c>
      <c r="D129" s="7">
        <v>65</v>
      </c>
    </row>
    <row r="130" spans="1:4" ht="17.25" thickBot="1" x14ac:dyDescent="0.3">
      <c r="A130" s="32" t="s">
        <v>26</v>
      </c>
      <c r="B130" s="33"/>
      <c r="C130" s="10">
        <f>SUM(C126:C129)</f>
        <v>216</v>
      </c>
      <c r="D130" s="10">
        <f>SUM(D126:D129)</f>
        <v>263</v>
      </c>
    </row>
    <row r="131" spans="1:4" x14ac:dyDescent="0.25">
      <c r="A131" s="39" t="s">
        <v>53</v>
      </c>
      <c r="B131" s="40"/>
      <c r="C131" s="40"/>
      <c r="D131" s="43"/>
    </row>
    <row r="132" spans="1:4" ht="15.75" thickBot="1" x14ac:dyDescent="0.3">
      <c r="A132" s="29"/>
      <c r="B132" s="42"/>
      <c r="C132" s="42"/>
      <c r="D132" s="44"/>
    </row>
    <row r="133" spans="1:4" ht="33.75" thickBot="1" x14ac:dyDescent="0.3">
      <c r="A133" s="1" t="s">
        <v>1</v>
      </c>
      <c r="B133" s="2" t="s">
        <v>2</v>
      </c>
      <c r="C133" s="2" t="s">
        <v>3</v>
      </c>
      <c r="D133" s="2" t="s">
        <v>4</v>
      </c>
    </row>
    <row r="134" spans="1:4" ht="17.25" thickBot="1" x14ac:dyDescent="0.3">
      <c r="A134" s="3" t="s">
        <v>19</v>
      </c>
      <c r="B134" s="4" t="s">
        <v>17</v>
      </c>
      <c r="C134" s="4">
        <v>244</v>
      </c>
      <c r="D134" s="4">
        <v>336</v>
      </c>
    </row>
    <row r="135" spans="1:4" ht="17.25" thickBot="1" x14ac:dyDescent="0.3">
      <c r="A135" s="3" t="s">
        <v>21</v>
      </c>
      <c r="B135" s="4" t="s">
        <v>17</v>
      </c>
      <c r="C135" s="4">
        <v>228</v>
      </c>
      <c r="D135" s="4">
        <v>295</v>
      </c>
    </row>
    <row r="136" spans="1:4" ht="17.25" thickBot="1" x14ac:dyDescent="0.3">
      <c r="A136" s="27" t="s">
        <v>29</v>
      </c>
      <c r="B136" s="28"/>
      <c r="C136" s="6">
        <f>SUM(C134:C135)</f>
        <v>472</v>
      </c>
      <c r="D136" s="6">
        <f>SUM(D134:D135)</f>
        <v>631</v>
      </c>
    </row>
    <row r="137" spans="1:4" ht="17.25" thickBot="1" x14ac:dyDescent="0.3">
      <c r="A137" s="3" t="s">
        <v>14</v>
      </c>
      <c r="B137" s="4" t="s">
        <v>6</v>
      </c>
      <c r="C137" s="4">
        <v>5918</v>
      </c>
      <c r="D137" s="4">
        <v>7480</v>
      </c>
    </row>
    <row r="138" spans="1:4" ht="17.25" thickBot="1" x14ac:dyDescent="0.3">
      <c r="A138" s="3" t="s">
        <v>15</v>
      </c>
      <c r="B138" s="4" t="s">
        <v>6</v>
      </c>
      <c r="C138" s="4">
        <v>5168</v>
      </c>
      <c r="D138" s="4">
        <v>6406</v>
      </c>
    </row>
    <row r="139" spans="1:4" ht="17.25" thickBot="1" x14ac:dyDescent="0.3">
      <c r="A139" s="27" t="s">
        <v>41</v>
      </c>
      <c r="B139" s="28"/>
      <c r="C139" s="6">
        <f>SUM(C137:C138)</f>
        <v>11086</v>
      </c>
      <c r="D139" s="6">
        <f>SUM(D137:D138)</f>
        <v>13886</v>
      </c>
    </row>
    <row r="140" spans="1:4" ht="17.25" thickBot="1" x14ac:dyDescent="0.3">
      <c r="A140" s="3" t="s">
        <v>14</v>
      </c>
      <c r="B140" s="4" t="s">
        <v>20</v>
      </c>
      <c r="C140" s="7">
        <v>2665</v>
      </c>
      <c r="D140" s="7">
        <v>3150</v>
      </c>
    </row>
    <row r="141" spans="1:4" ht="17.25" thickBot="1" x14ac:dyDescent="0.3">
      <c r="A141" s="3" t="s">
        <v>15</v>
      </c>
      <c r="B141" s="4" t="s">
        <v>20</v>
      </c>
      <c r="C141" s="7">
        <v>3404</v>
      </c>
      <c r="D141" s="7">
        <v>4368</v>
      </c>
    </row>
    <row r="142" spans="1:4" ht="17.25" thickBot="1" x14ac:dyDescent="0.3">
      <c r="A142" s="32" t="s">
        <v>22</v>
      </c>
      <c r="B142" s="33"/>
      <c r="C142" s="10">
        <f>SUM(C140:C141)</f>
        <v>6069</v>
      </c>
      <c r="D142" s="10">
        <f>SUM(D140:D141)</f>
        <v>7518</v>
      </c>
    </row>
    <row r="143" spans="1:4" ht="17.25" thickBot="1" x14ac:dyDescent="0.3">
      <c r="A143" s="3" t="s">
        <v>19</v>
      </c>
      <c r="B143" s="4" t="s">
        <v>25</v>
      </c>
      <c r="C143" s="7">
        <v>6744</v>
      </c>
      <c r="D143" s="7">
        <v>7145</v>
      </c>
    </row>
    <row r="144" spans="1:4" ht="17.25" thickBot="1" x14ac:dyDescent="0.3">
      <c r="A144" s="3" t="s">
        <v>15</v>
      </c>
      <c r="B144" s="4" t="s">
        <v>25</v>
      </c>
      <c r="C144" s="7">
        <v>3760</v>
      </c>
      <c r="D144" s="7">
        <v>3893</v>
      </c>
    </row>
    <row r="145" spans="1:4" ht="17.25" thickBot="1" x14ac:dyDescent="0.3">
      <c r="A145" s="32" t="s">
        <v>26</v>
      </c>
      <c r="B145" s="33"/>
      <c r="C145" s="10">
        <f>SUM(C143:C144)</f>
        <v>10504</v>
      </c>
      <c r="D145" s="10">
        <f>SUM(D143:D144)</f>
        <v>11038</v>
      </c>
    </row>
    <row r="146" spans="1:4" ht="17.25" thickBot="1" x14ac:dyDescent="0.3">
      <c r="A146" s="12" t="s">
        <v>35</v>
      </c>
      <c r="B146" s="4" t="s">
        <v>23</v>
      </c>
      <c r="C146" s="7">
        <v>148</v>
      </c>
      <c r="D146" s="7">
        <v>157</v>
      </c>
    </row>
    <row r="147" spans="1:4" ht="17.25" thickBot="1" x14ac:dyDescent="0.3">
      <c r="A147" s="12" t="s">
        <v>36</v>
      </c>
      <c r="B147" s="4" t="s">
        <v>23</v>
      </c>
      <c r="C147" s="7">
        <v>268</v>
      </c>
      <c r="D147" s="7">
        <v>282</v>
      </c>
    </row>
    <row r="148" spans="1:4" ht="17.25" thickBot="1" x14ac:dyDescent="0.3">
      <c r="A148" s="32" t="s">
        <v>47</v>
      </c>
      <c r="B148" s="33"/>
      <c r="C148" s="10">
        <f>SUM(C146:C147)</f>
        <v>416</v>
      </c>
      <c r="D148" s="10">
        <f>SUM(D146:D147)</f>
        <v>439</v>
      </c>
    </row>
    <row r="149" spans="1:4" x14ac:dyDescent="0.25">
      <c r="A149" s="39" t="s">
        <v>54</v>
      </c>
      <c r="B149" s="40"/>
      <c r="C149" s="40"/>
      <c r="D149" s="43"/>
    </row>
    <row r="150" spans="1:4" ht="15.75" thickBot="1" x14ac:dyDescent="0.3">
      <c r="A150" s="29"/>
      <c r="B150" s="42"/>
      <c r="C150" s="42"/>
      <c r="D150" s="44"/>
    </row>
    <row r="151" spans="1:4" ht="33.75" thickBot="1" x14ac:dyDescent="0.3">
      <c r="A151" s="1" t="s">
        <v>1</v>
      </c>
      <c r="B151" s="2" t="s">
        <v>2</v>
      </c>
      <c r="C151" s="2" t="s">
        <v>3</v>
      </c>
      <c r="D151" s="2" t="s">
        <v>4</v>
      </c>
    </row>
    <row r="152" spans="1:4" ht="17.25" thickBot="1" x14ac:dyDescent="0.3">
      <c r="A152" s="3" t="s">
        <v>19</v>
      </c>
      <c r="B152" s="4" t="s">
        <v>17</v>
      </c>
      <c r="C152" s="4">
        <v>124</v>
      </c>
      <c r="D152" s="4">
        <v>170</v>
      </c>
    </row>
    <row r="153" spans="1:4" ht="17.25" thickBot="1" x14ac:dyDescent="0.3">
      <c r="A153" s="3" t="s">
        <v>21</v>
      </c>
      <c r="B153" s="4" t="s">
        <v>17</v>
      </c>
      <c r="C153" s="4">
        <v>131</v>
      </c>
      <c r="D153" s="4">
        <v>174</v>
      </c>
    </row>
    <row r="154" spans="1:4" ht="17.25" thickBot="1" x14ac:dyDescent="0.3">
      <c r="A154" s="27" t="s">
        <v>29</v>
      </c>
      <c r="B154" s="28"/>
      <c r="C154" s="6">
        <f>SUM(C152:C153)</f>
        <v>255</v>
      </c>
      <c r="D154" s="6">
        <f>SUM(D152:D153)</f>
        <v>344</v>
      </c>
    </row>
    <row r="155" spans="1:4" ht="17.25" thickBot="1" x14ac:dyDescent="0.3">
      <c r="A155" s="3" t="s">
        <v>14</v>
      </c>
      <c r="B155" s="4" t="s">
        <v>6</v>
      </c>
      <c r="C155" s="4">
        <v>4495</v>
      </c>
      <c r="D155" s="4">
        <v>6199</v>
      </c>
    </row>
    <row r="156" spans="1:4" ht="17.25" thickBot="1" x14ac:dyDescent="0.3">
      <c r="A156" s="3" t="s">
        <v>15</v>
      </c>
      <c r="B156" s="4" t="s">
        <v>6</v>
      </c>
      <c r="C156" s="4">
        <v>4194</v>
      </c>
      <c r="D156" s="4">
        <v>5658</v>
      </c>
    </row>
    <row r="157" spans="1:4" ht="17.25" thickBot="1" x14ac:dyDescent="0.3">
      <c r="A157" s="30" t="s">
        <v>30</v>
      </c>
      <c r="B157" s="31"/>
      <c r="C157" s="6">
        <f>SUM(C155:C156)</f>
        <v>8689</v>
      </c>
      <c r="D157" s="6">
        <f>SUM(D155:D156)</f>
        <v>11857</v>
      </c>
    </row>
    <row r="158" spans="1:4" ht="17.25" thickBot="1" x14ac:dyDescent="0.3">
      <c r="A158" s="3" t="s">
        <v>14</v>
      </c>
      <c r="B158" s="4" t="s">
        <v>20</v>
      </c>
      <c r="C158" s="7">
        <v>642</v>
      </c>
      <c r="D158" s="7">
        <v>873</v>
      </c>
    </row>
    <row r="159" spans="1:4" ht="17.25" thickBot="1" x14ac:dyDescent="0.3">
      <c r="A159" s="3" t="s">
        <v>15</v>
      </c>
      <c r="B159" s="4" t="s">
        <v>20</v>
      </c>
      <c r="C159" s="7">
        <v>703</v>
      </c>
      <c r="D159" s="7">
        <v>961</v>
      </c>
    </row>
    <row r="160" spans="1:4" ht="17.25" thickBot="1" x14ac:dyDescent="0.3">
      <c r="A160" s="32" t="s">
        <v>22</v>
      </c>
      <c r="B160" s="33"/>
      <c r="C160" s="10">
        <f>SUM(C158:C159)</f>
        <v>1345</v>
      </c>
      <c r="D160" s="10">
        <f>SUM(D158:D159)</f>
        <v>1834</v>
      </c>
    </row>
    <row r="161" spans="1:4" ht="17.25" thickBot="1" x14ac:dyDescent="0.3">
      <c r="A161" s="3" t="s">
        <v>19</v>
      </c>
      <c r="B161" s="4" t="s">
        <v>25</v>
      </c>
      <c r="C161" s="7">
        <v>4554</v>
      </c>
      <c r="D161" s="9"/>
    </row>
    <row r="162" spans="1:4" ht="17.25" thickBot="1" x14ac:dyDescent="0.3">
      <c r="A162" s="3" t="s">
        <v>15</v>
      </c>
      <c r="B162" s="4" t="s">
        <v>25</v>
      </c>
      <c r="C162" s="7">
        <v>3786</v>
      </c>
      <c r="D162" s="9"/>
    </row>
    <row r="163" spans="1:4" ht="17.25" thickBot="1" x14ac:dyDescent="0.3">
      <c r="A163" s="32" t="s">
        <v>26</v>
      </c>
      <c r="B163" s="33"/>
      <c r="C163" s="10">
        <f>SUM(C161:C162)</f>
        <v>8340</v>
      </c>
      <c r="D163" s="10">
        <f>SUM(D161:D162)</f>
        <v>0</v>
      </c>
    </row>
    <row r="164" spans="1:4" ht="17.25" thickBot="1" x14ac:dyDescent="0.3">
      <c r="A164" s="13" t="s">
        <v>55</v>
      </c>
      <c r="B164" s="4" t="s">
        <v>23</v>
      </c>
      <c r="C164" s="7">
        <v>14</v>
      </c>
      <c r="D164" s="7">
        <v>30</v>
      </c>
    </row>
    <row r="165" spans="1:4" ht="17.25" thickBot="1" x14ac:dyDescent="0.3">
      <c r="A165" s="13" t="s">
        <v>56</v>
      </c>
      <c r="B165" s="4" t="s">
        <v>23</v>
      </c>
      <c r="C165" s="7">
        <v>48</v>
      </c>
      <c r="D165" s="7">
        <v>66</v>
      </c>
    </row>
    <row r="166" spans="1:4" ht="17.25" thickBot="1" x14ac:dyDescent="0.3">
      <c r="A166" s="13" t="s">
        <v>57</v>
      </c>
      <c r="B166" s="4" t="s">
        <v>23</v>
      </c>
      <c r="C166" s="7">
        <v>32</v>
      </c>
      <c r="D166" s="7">
        <v>62</v>
      </c>
    </row>
    <row r="167" spans="1:4" ht="17.25" thickBot="1" x14ac:dyDescent="0.3">
      <c r="A167" s="13" t="s">
        <v>58</v>
      </c>
      <c r="B167" s="4" t="s">
        <v>23</v>
      </c>
      <c r="C167" s="7">
        <v>55</v>
      </c>
      <c r="D167" s="7">
        <v>73</v>
      </c>
    </row>
    <row r="168" spans="1:4" ht="17.25" thickBot="1" x14ac:dyDescent="0.3">
      <c r="A168" s="13" t="s">
        <v>59</v>
      </c>
      <c r="B168" s="4" t="s">
        <v>23</v>
      </c>
      <c r="C168" s="7">
        <v>68</v>
      </c>
      <c r="D168" s="7">
        <v>100</v>
      </c>
    </row>
    <row r="169" spans="1:4" ht="17.25" thickBot="1" x14ac:dyDescent="0.3">
      <c r="A169" s="13" t="s">
        <v>60</v>
      </c>
      <c r="B169" s="4" t="s">
        <v>23</v>
      </c>
      <c r="C169" s="7">
        <v>91</v>
      </c>
      <c r="D169" s="7">
        <v>105</v>
      </c>
    </row>
    <row r="170" spans="1:4" ht="17.25" thickBot="1" x14ac:dyDescent="0.3">
      <c r="A170" s="13" t="s">
        <v>61</v>
      </c>
      <c r="B170" s="4" t="s">
        <v>23</v>
      </c>
      <c r="C170" s="7">
        <v>64</v>
      </c>
      <c r="D170" s="7">
        <v>89</v>
      </c>
    </row>
    <row r="171" spans="1:4" ht="17.25" thickBot="1" x14ac:dyDescent="0.3">
      <c r="A171" s="13" t="s">
        <v>62</v>
      </c>
      <c r="B171" s="4" t="s">
        <v>23</v>
      </c>
      <c r="C171" s="7">
        <v>113</v>
      </c>
      <c r="D171" s="7">
        <v>120</v>
      </c>
    </row>
    <row r="172" spans="1:4" ht="17.25" thickBot="1" x14ac:dyDescent="0.3">
      <c r="A172" s="13" t="s">
        <v>63</v>
      </c>
      <c r="B172" s="4" t="s">
        <v>23</v>
      </c>
      <c r="C172" s="7">
        <v>145</v>
      </c>
      <c r="D172" s="7">
        <v>156</v>
      </c>
    </row>
    <row r="173" spans="1:4" ht="17.25" thickBot="1" x14ac:dyDescent="0.3">
      <c r="A173" s="32" t="s">
        <v>47</v>
      </c>
      <c r="B173" s="33"/>
      <c r="C173" s="10">
        <f>SUM(C164:C172)</f>
        <v>630</v>
      </c>
      <c r="D173" s="10">
        <f>SUM(D164:D172)</f>
        <v>801</v>
      </c>
    </row>
    <row r="174" spans="1:4" ht="16.5" x14ac:dyDescent="0.25">
      <c r="A174" s="39" t="s">
        <v>64</v>
      </c>
      <c r="B174" s="40"/>
      <c r="C174" s="40"/>
      <c r="D174" s="43"/>
    </row>
    <row r="175" spans="1:4" ht="15.75" thickBot="1" x14ac:dyDescent="0.3">
      <c r="A175" s="45" t="s">
        <v>65</v>
      </c>
      <c r="B175" s="46"/>
      <c r="C175" s="46"/>
      <c r="D175" s="47"/>
    </row>
    <row r="176" spans="1:4" ht="33.75" thickBot="1" x14ac:dyDescent="0.3">
      <c r="A176" s="1" t="s">
        <v>1</v>
      </c>
      <c r="B176" s="2" t="s">
        <v>2</v>
      </c>
      <c r="C176" s="2" t="s">
        <v>3</v>
      </c>
      <c r="D176" s="2" t="s">
        <v>4</v>
      </c>
    </row>
    <row r="177" spans="1:4" ht="17.25" thickBot="1" x14ac:dyDescent="0.3">
      <c r="A177" s="3" t="s">
        <v>66</v>
      </c>
      <c r="B177" s="4" t="s">
        <v>17</v>
      </c>
      <c r="C177" s="4">
        <v>157</v>
      </c>
      <c r="D177" s="4">
        <v>198</v>
      </c>
    </row>
    <row r="178" spans="1:4" ht="17.25" thickBot="1" x14ac:dyDescent="0.3">
      <c r="A178" s="3" t="s">
        <v>67</v>
      </c>
      <c r="B178" s="4" t="s">
        <v>17</v>
      </c>
      <c r="C178" s="4">
        <v>150</v>
      </c>
      <c r="D178" s="4">
        <v>206</v>
      </c>
    </row>
    <row r="179" spans="1:4" ht="17.25" thickBot="1" x14ac:dyDescent="0.3">
      <c r="A179" s="3" t="s">
        <v>68</v>
      </c>
      <c r="B179" s="4" t="s">
        <v>17</v>
      </c>
      <c r="C179" s="4">
        <v>138</v>
      </c>
      <c r="D179" s="4">
        <v>175</v>
      </c>
    </row>
    <row r="180" spans="1:4" ht="17.25" thickBot="1" x14ac:dyDescent="0.3">
      <c r="A180" s="3" t="s">
        <v>69</v>
      </c>
      <c r="B180" s="4" t="s">
        <v>17</v>
      </c>
      <c r="C180" s="4">
        <v>98</v>
      </c>
      <c r="D180" s="4">
        <v>127</v>
      </c>
    </row>
    <row r="181" spans="1:4" ht="17.25" thickBot="1" x14ac:dyDescent="0.3">
      <c r="A181" s="3" t="s">
        <v>70</v>
      </c>
      <c r="B181" s="4" t="s">
        <v>17</v>
      </c>
      <c r="C181" s="4">
        <v>171</v>
      </c>
      <c r="D181" s="4">
        <v>261</v>
      </c>
    </row>
    <row r="182" spans="1:4" ht="17.25" thickBot="1" x14ac:dyDescent="0.3">
      <c r="A182" s="3" t="s">
        <v>71</v>
      </c>
      <c r="B182" s="4" t="s">
        <v>17</v>
      </c>
      <c r="C182" s="4">
        <v>223</v>
      </c>
      <c r="D182" s="4">
        <v>383</v>
      </c>
    </row>
    <row r="183" spans="1:4" ht="17.25" thickBot="1" x14ac:dyDescent="0.3">
      <c r="A183" s="3" t="s">
        <v>72</v>
      </c>
      <c r="B183" s="4" t="s">
        <v>17</v>
      </c>
      <c r="C183" s="4">
        <v>245</v>
      </c>
      <c r="D183" s="4">
        <v>435</v>
      </c>
    </row>
    <row r="184" spans="1:4" ht="17.25" thickBot="1" x14ac:dyDescent="0.3">
      <c r="A184" s="3" t="s">
        <v>73</v>
      </c>
      <c r="B184" s="4" t="s">
        <v>17</v>
      </c>
      <c r="C184" s="4">
        <v>198</v>
      </c>
      <c r="D184" s="4">
        <v>454</v>
      </c>
    </row>
    <row r="185" spans="1:4" ht="17.25" thickBot="1" x14ac:dyDescent="0.3">
      <c r="A185" s="3" t="s">
        <v>74</v>
      </c>
      <c r="B185" s="4" t="s">
        <v>17</v>
      </c>
      <c r="C185" s="4">
        <v>258</v>
      </c>
      <c r="D185" s="4">
        <v>469</v>
      </c>
    </row>
    <row r="186" spans="1:4" ht="17.25" thickBot="1" x14ac:dyDescent="0.3">
      <c r="A186" s="3" t="s">
        <v>75</v>
      </c>
      <c r="B186" s="4" t="s">
        <v>17</v>
      </c>
      <c r="C186" s="4">
        <v>614</v>
      </c>
      <c r="D186" s="4">
        <v>589</v>
      </c>
    </row>
    <row r="187" spans="1:4" ht="17.25" thickBot="1" x14ac:dyDescent="0.3">
      <c r="A187" s="3" t="s">
        <v>19</v>
      </c>
      <c r="B187" s="4" t="s">
        <v>17</v>
      </c>
      <c r="C187" s="4">
        <v>200</v>
      </c>
      <c r="D187" s="4">
        <v>501</v>
      </c>
    </row>
    <row r="188" spans="1:4" ht="17.25" thickBot="1" x14ac:dyDescent="0.3">
      <c r="A188" s="3" t="s">
        <v>21</v>
      </c>
      <c r="B188" s="4" t="s">
        <v>17</v>
      </c>
      <c r="C188" s="4">
        <v>159</v>
      </c>
      <c r="D188" s="4">
        <v>530</v>
      </c>
    </row>
    <row r="189" spans="1:4" ht="17.25" thickBot="1" x14ac:dyDescent="0.3">
      <c r="A189" s="27" t="s">
        <v>29</v>
      </c>
      <c r="B189" s="28"/>
      <c r="C189" s="6">
        <f>SUM(C177:C188)</f>
        <v>2611</v>
      </c>
      <c r="D189" s="6">
        <f>SUM(D177:D188)</f>
        <v>4328</v>
      </c>
    </row>
    <row r="190" spans="1:4" ht="17.25" thickBot="1" x14ac:dyDescent="0.3">
      <c r="A190" s="3" t="s">
        <v>69</v>
      </c>
      <c r="B190" s="4" t="s">
        <v>6</v>
      </c>
      <c r="C190" s="4">
        <v>1</v>
      </c>
      <c r="D190" s="4">
        <v>1</v>
      </c>
    </row>
    <row r="191" spans="1:4" ht="17.25" thickBot="1" x14ac:dyDescent="0.3">
      <c r="A191" s="3" t="s">
        <v>70</v>
      </c>
      <c r="B191" s="4" t="s">
        <v>6</v>
      </c>
      <c r="C191" s="4">
        <v>5</v>
      </c>
      <c r="D191" s="4">
        <v>5</v>
      </c>
    </row>
    <row r="192" spans="1:4" ht="17.25" thickBot="1" x14ac:dyDescent="0.3">
      <c r="A192" s="3" t="s">
        <v>71</v>
      </c>
      <c r="B192" s="4" t="s">
        <v>6</v>
      </c>
      <c r="C192" s="4">
        <v>8</v>
      </c>
      <c r="D192" s="4">
        <v>8</v>
      </c>
    </row>
    <row r="193" spans="1:4" ht="17.25" thickBot="1" x14ac:dyDescent="0.3">
      <c r="A193" s="3" t="s">
        <v>72</v>
      </c>
      <c r="B193" s="4" t="s">
        <v>6</v>
      </c>
      <c r="C193" s="4">
        <v>5</v>
      </c>
      <c r="D193" s="4">
        <v>15</v>
      </c>
    </row>
    <row r="194" spans="1:4" ht="17.25" thickBot="1" x14ac:dyDescent="0.3">
      <c r="A194" s="3" t="s">
        <v>73</v>
      </c>
      <c r="B194" s="4" t="s">
        <v>6</v>
      </c>
      <c r="C194" s="4">
        <v>13</v>
      </c>
      <c r="D194" s="4">
        <v>34</v>
      </c>
    </row>
    <row r="195" spans="1:4" ht="17.25" thickBot="1" x14ac:dyDescent="0.3">
      <c r="A195" s="3" t="s">
        <v>74</v>
      </c>
      <c r="B195" s="4" t="s">
        <v>6</v>
      </c>
      <c r="C195" s="4">
        <v>8</v>
      </c>
      <c r="D195" s="4">
        <v>18</v>
      </c>
    </row>
    <row r="196" spans="1:4" ht="17.25" thickBot="1" x14ac:dyDescent="0.3">
      <c r="A196" s="3" t="s">
        <v>75</v>
      </c>
      <c r="B196" s="4" t="s">
        <v>6</v>
      </c>
      <c r="C196" s="4">
        <v>314</v>
      </c>
      <c r="D196" s="4">
        <v>418</v>
      </c>
    </row>
    <row r="197" spans="1:4" ht="17.25" thickBot="1" x14ac:dyDescent="0.3">
      <c r="A197" s="3" t="s">
        <v>76</v>
      </c>
      <c r="B197" s="4" t="s">
        <v>6</v>
      </c>
      <c r="C197" s="4">
        <v>3308</v>
      </c>
      <c r="D197" s="4">
        <v>3342</v>
      </c>
    </row>
    <row r="198" spans="1:4" ht="17.25" thickBot="1" x14ac:dyDescent="0.3">
      <c r="A198" s="3" t="s">
        <v>15</v>
      </c>
      <c r="B198" s="4" t="s">
        <v>6</v>
      </c>
      <c r="C198" s="4">
        <v>3848</v>
      </c>
      <c r="D198" s="4">
        <v>3876</v>
      </c>
    </row>
    <row r="199" spans="1:4" ht="17.25" thickBot="1" x14ac:dyDescent="0.3">
      <c r="A199" s="30" t="s">
        <v>30</v>
      </c>
      <c r="B199" s="31"/>
      <c r="C199" s="6">
        <f>SUM(C190:C198)</f>
        <v>7510</v>
      </c>
      <c r="D199" s="6">
        <f>SUM(D190:D198)</f>
        <v>7717</v>
      </c>
    </row>
    <row r="200" spans="1:4" ht="17.25" thickBot="1" x14ac:dyDescent="0.3">
      <c r="A200" s="3" t="s">
        <v>19</v>
      </c>
      <c r="B200" s="4" t="s">
        <v>25</v>
      </c>
      <c r="C200" s="7">
        <v>3503</v>
      </c>
      <c r="D200" s="7">
        <v>3503</v>
      </c>
    </row>
    <row r="201" spans="1:4" ht="17.25" thickBot="1" x14ac:dyDescent="0.3">
      <c r="A201" s="3" t="s">
        <v>15</v>
      </c>
      <c r="B201" s="4" t="s">
        <v>25</v>
      </c>
      <c r="C201" s="7">
        <v>3950</v>
      </c>
      <c r="D201" s="7">
        <v>3950</v>
      </c>
    </row>
    <row r="202" spans="1:4" ht="17.25" thickBot="1" x14ac:dyDescent="0.3">
      <c r="A202" s="32" t="s">
        <v>26</v>
      </c>
      <c r="B202" s="33"/>
      <c r="C202" s="10">
        <f>SUM(C200:C201)</f>
        <v>7453</v>
      </c>
      <c r="D202" s="10">
        <v>7453</v>
      </c>
    </row>
    <row r="203" spans="1:4" ht="17.25" thickBot="1" x14ac:dyDescent="0.3">
      <c r="A203" s="13" t="s">
        <v>61</v>
      </c>
      <c r="B203" s="4" t="s">
        <v>23</v>
      </c>
      <c r="C203" s="7">
        <v>2</v>
      </c>
      <c r="D203" s="7">
        <v>2</v>
      </c>
    </row>
    <row r="204" spans="1:4" ht="17.25" thickBot="1" x14ac:dyDescent="0.3">
      <c r="A204" s="13" t="s">
        <v>62</v>
      </c>
      <c r="B204" s="4" t="s">
        <v>23</v>
      </c>
      <c r="C204" s="7">
        <v>20</v>
      </c>
      <c r="D204" s="7">
        <v>31</v>
      </c>
    </row>
    <row r="205" spans="1:4" ht="17.25" thickBot="1" x14ac:dyDescent="0.3">
      <c r="A205" s="13" t="s">
        <v>63</v>
      </c>
      <c r="B205" s="4" t="s">
        <v>23</v>
      </c>
      <c r="C205" s="7">
        <v>16</v>
      </c>
      <c r="D205" s="7">
        <v>27</v>
      </c>
    </row>
    <row r="206" spans="1:4" ht="17.25" thickBot="1" x14ac:dyDescent="0.3">
      <c r="A206" s="32" t="s">
        <v>47</v>
      </c>
      <c r="B206" s="33"/>
      <c r="C206" s="10">
        <f>SUM(C203:C205)</f>
        <v>38</v>
      </c>
      <c r="D206" s="10">
        <f>SUM(D203:D205)</f>
        <v>60</v>
      </c>
    </row>
    <row r="207" spans="1:4" ht="33.75" thickBot="1" x14ac:dyDescent="0.3">
      <c r="A207" s="3" t="s">
        <v>77</v>
      </c>
      <c r="B207" s="4" t="s">
        <v>78</v>
      </c>
      <c r="C207" s="4">
        <v>53</v>
      </c>
      <c r="D207" s="4">
        <v>53</v>
      </c>
    </row>
    <row r="208" spans="1:4" ht="33.75" thickBot="1" x14ac:dyDescent="0.3">
      <c r="A208" s="3" t="s">
        <v>79</v>
      </c>
      <c r="B208" s="4" t="s">
        <v>78</v>
      </c>
      <c r="C208" s="4">
        <v>45</v>
      </c>
      <c r="D208" s="4">
        <v>45</v>
      </c>
    </row>
    <row r="209" spans="1:4" ht="33.75" thickBot="1" x14ac:dyDescent="0.3">
      <c r="A209" s="3" t="s">
        <v>80</v>
      </c>
      <c r="B209" s="4" t="s">
        <v>78</v>
      </c>
      <c r="C209" s="4">
        <v>41</v>
      </c>
      <c r="D209" s="4">
        <v>41</v>
      </c>
    </row>
    <row r="210" spans="1:4" ht="33.75" thickBot="1" x14ac:dyDescent="0.3">
      <c r="A210" s="3" t="s">
        <v>81</v>
      </c>
      <c r="B210" s="4" t="s">
        <v>78</v>
      </c>
      <c r="C210" s="4">
        <v>120</v>
      </c>
      <c r="D210" s="4">
        <v>120</v>
      </c>
    </row>
    <row r="211" spans="1:4" ht="33.75" thickBot="1" x14ac:dyDescent="0.3">
      <c r="A211" s="3" t="s">
        <v>82</v>
      </c>
      <c r="B211" s="4" t="s">
        <v>78</v>
      </c>
      <c r="C211" s="4">
        <v>181</v>
      </c>
      <c r="D211" s="4">
        <v>181</v>
      </c>
    </row>
    <row r="212" spans="1:4" ht="33.75" thickBot="1" x14ac:dyDescent="0.3">
      <c r="A212" s="3" t="s">
        <v>83</v>
      </c>
      <c r="B212" s="4" t="s">
        <v>78</v>
      </c>
      <c r="C212" s="4">
        <v>123</v>
      </c>
      <c r="D212" s="4">
        <v>123</v>
      </c>
    </row>
    <row r="213" spans="1:4" ht="33.75" thickBot="1" x14ac:dyDescent="0.3">
      <c r="A213" s="3" t="s">
        <v>66</v>
      </c>
      <c r="B213" s="4" t="s">
        <v>78</v>
      </c>
      <c r="C213" s="4">
        <v>434</v>
      </c>
      <c r="D213" s="4">
        <v>434</v>
      </c>
    </row>
    <row r="214" spans="1:4" ht="33.75" thickBot="1" x14ac:dyDescent="0.3">
      <c r="A214" s="3" t="s">
        <v>67</v>
      </c>
      <c r="B214" s="4" t="s">
        <v>78</v>
      </c>
      <c r="C214" s="4">
        <v>301</v>
      </c>
      <c r="D214" s="4">
        <v>301</v>
      </c>
    </row>
    <row r="215" spans="1:4" ht="33.75" thickBot="1" x14ac:dyDescent="0.3">
      <c r="A215" s="3" t="s">
        <v>68</v>
      </c>
      <c r="B215" s="4" t="s">
        <v>78</v>
      </c>
      <c r="C215" s="4">
        <v>317</v>
      </c>
      <c r="D215" s="4">
        <v>317</v>
      </c>
    </row>
    <row r="216" spans="1:4" ht="33.75" thickBot="1" x14ac:dyDescent="0.3">
      <c r="A216" s="3" t="s">
        <v>69</v>
      </c>
      <c r="B216" s="4" t="s">
        <v>78</v>
      </c>
      <c r="C216" s="4">
        <v>234</v>
      </c>
      <c r="D216" s="4">
        <v>234</v>
      </c>
    </row>
    <row r="217" spans="1:4" ht="33.75" thickBot="1" x14ac:dyDescent="0.3">
      <c r="A217" s="3" t="s">
        <v>70</v>
      </c>
      <c r="B217" s="4" t="s">
        <v>78</v>
      </c>
      <c r="C217" s="4">
        <v>437</v>
      </c>
      <c r="D217" s="4">
        <v>442</v>
      </c>
    </row>
    <row r="218" spans="1:4" ht="33.75" thickBot="1" x14ac:dyDescent="0.3">
      <c r="A218" s="3" t="s">
        <v>71</v>
      </c>
      <c r="B218" s="4" t="s">
        <v>78</v>
      </c>
      <c r="C218" s="4">
        <v>439</v>
      </c>
      <c r="D218" s="4">
        <v>448</v>
      </c>
    </row>
    <row r="219" spans="1:4" ht="33.75" thickBot="1" x14ac:dyDescent="0.3">
      <c r="A219" s="3" t="s">
        <v>72</v>
      </c>
      <c r="B219" s="4" t="s">
        <v>78</v>
      </c>
      <c r="C219" s="4">
        <v>586</v>
      </c>
      <c r="D219" s="4">
        <v>586</v>
      </c>
    </row>
    <row r="220" spans="1:4" ht="33.75" thickBot="1" x14ac:dyDescent="0.3">
      <c r="A220" s="3" t="s">
        <v>73</v>
      </c>
      <c r="B220" s="4" t="s">
        <v>78</v>
      </c>
      <c r="C220" s="4">
        <v>497</v>
      </c>
      <c r="D220" s="4">
        <v>536</v>
      </c>
    </row>
    <row r="221" spans="1:4" ht="33.75" thickBot="1" x14ac:dyDescent="0.3">
      <c r="A221" s="3" t="s">
        <v>74</v>
      </c>
      <c r="B221" s="4" t="s">
        <v>78</v>
      </c>
      <c r="C221" s="4">
        <v>693</v>
      </c>
      <c r="D221" s="4">
        <v>695</v>
      </c>
    </row>
    <row r="222" spans="1:4" ht="33.75" thickBot="1" x14ac:dyDescent="0.3">
      <c r="A222" s="3" t="s">
        <v>75</v>
      </c>
      <c r="B222" s="4" t="s">
        <v>78</v>
      </c>
      <c r="C222" s="4">
        <v>596</v>
      </c>
      <c r="D222" s="4">
        <v>641</v>
      </c>
    </row>
    <row r="223" spans="1:4" ht="33.75" thickBot="1" x14ac:dyDescent="0.3">
      <c r="A223" s="3" t="s">
        <v>76</v>
      </c>
      <c r="B223" s="4" t="s">
        <v>78</v>
      </c>
      <c r="C223" s="4">
        <v>664</v>
      </c>
      <c r="D223" s="4">
        <v>709</v>
      </c>
    </row>
    <row r="224" spans="1:4" ht="33.75" thickBot="1" x14ac:dyDescent="0.3">
      <c r="A224" s="3" t="s">
        <v>84</v>
      </c>
      <c r="B224" s="4" t="s">
        <v>78</v>
      </c>
      <c r="C224" s="4">
        <v>636</v>
      </c>
      <c r="D224" s="4">
        <v>672</v>
      </c>
    </row>
    <row r="225" spans="1:4" ht="17.25" thickBot="1" x14ac:dyDescent="0.3">
      <c r="A225" s="27" t="s">
        <v>85</v>
      </c>
      <c r="B225" s="28"/>
      <c r="C225" s="6">
        <f>SUM(C207:C224)</f>
        <v>6397</v>
      </c>
      <c r="D225" s="6">
        <f>SUM(D207:D224)</f>
        <v>6578</v>
      </c>
    </row>
    <row r="226" spans="1:4" ht="16.5" x14ac:dyDescent="0.25">
      <c r="A226" s="39" t="s">
        <v>86</v>
      </c>
      <c r="B226" s="40"/>
      <c r="C226" s="40"/>
      <c r="D226" s="43"/>
    </row>
    <row r="227" spans="1:4" ht="15.75" thickBot="1" x14ac:dyDescent="0.3">
      <c r="A227" s="45" t="s">
        <v>87</v>
      </c>
      <c r="B227" s="46"/>
      <c r="C227" s="46"/>
      <c r="D227" s="47"/>
    </row>
    <row r="228" spans="1:4" ht="33.75" thickBot="1" x14ac:dyDescent="0.3">
      <c r="A228" s="1" t="s">
        <v>1</v>
      </c>
      <c r="B228" s="2" t="s">
        <v>2</v>
      </c>
      <c r="C228" s="2" t="s">
        <v>3</v>
      </c>
      <c r="D228" s="2" t="s">
        <v>4</v>
      </c>
    </row>
    <row r="229" spans="1:4" ht="17.25" thickBot="1" x14ac:dyDescent="0.3">
      <c r="A229" s="3" t="s">
        <v>88</v>
      </c>
      <c r="B229" s="4" t="s">
        <v>17</v>
      </c>
      <c r="C229" s="4">
        <v>210</v>
      </c>
      <c r="D229" s="4">
        <v>212</v>
      </c>
    </row>
    <row r="230" spans="1:4" ht="17.25" thickBot="1" x14ac:dyDescent="0.3">
      <c r="A230" s="3" t="s">
        <v>89</v>
      </c>
      <c r="B230" s="4" t="s">
        <v>17</v>
      </c>
      <c r="C230" s="4">
        <v>188</v>
      </c>
      <c r="D230" s="4">
        <v>195</v>
      </c>
    </row>
    <row r="231" spans="1:4" ht="17.25" thickBot="1" x14ac:dyDescent="0.3">
      <c r="A231" s="3" t="s">
        <v>90</v>
      </c>
      <c r="B231" s="4" t="s">
        <v>17</v>
      </c>
      <c r="C231" s="4">
        <v>166</v>
      </c>
      <c r="D231" s="4">
        <v>176</v>
      </c>
    </row>
    <row r="232" spans="1:4" ht="17.25" thickBot="1" x14ac:dyDescent="0.3">
      <c r="A232" s="3" t="s">
        <v>91</v>
      </c>
      <c r="B232" s="4" t="s">
        <v>17</v>
      </c>
      <c r="C232" s="4">
        <v>136</v>
      </c>
      <c r="D232" s="4">
        <v>168</v>
      </c>
    </row>
    <row r="233" spans="1:4" ht="17.25" thickBot="1" x14ac:dyDescent="0.3">
      <c r="A233" s="3" t="s">
        <v>92</v>
      </c>
      <c r="B233" s="4" t="s">
        <v>17</v>
      </c>
      <c r="C233" s="4">
        <v>235</v>
      </c>
      <c r="D233" s="4">
        <v>325</v>
      </c>
    </row>
    <row r="234" spans="1:4" ht="17.25" thickBot="1" x14ac:dyDescent="0.3">
      <c r="A234" s="3" t="s">
        <v>93</v>
      </c>
      <c r="B234" s="4" t="s">
        <v>17</v>
      </c>
      <c r="C234" s="4">
        <v>246</v>
      </c>
      <c r="D234" s="4">
        <v>310</v>
      </c>
    </row>
    <row r="235" spans="1:4" ht="17.25" thickBot="1" x14ac:dyDescent="0.3">
      <c r="A235" s="3" t="s">
        <v>94</v>
      </c>
      <c r="B235" s="4" t="s">
        <v>17</v>
      </c>
      <c r="C235" s="4">
        <v>276</v>
      </c>
      <c r="D235" s="4">
        <v>403</v>
      </c>
    </row>
    <row r="236" spans="1:4" ht="17.25" thickBot="1" x14ac:dyDescent="0.3">
      <c r="A236" s="3" t="s">
        <v>95</v>
      </c>
      <c r="B236" s="4" t="s">
        <v>17</v>
      </c>
      <c r="C236" s="4">
        <v>210</v>
      </c>
      <c r="D236" s="4">
        <v>379</v>
      </c>
    </row>
    <row r="237" spans="1:4" ht="17.25" thickBot="1" x14ac:dyDescent="0.3">
      <c r="A237" s="3" t="s">
        <v>96</v>
      </c>
      <c r="B237" s="4" t="s">
        <v>17</v>
      </c>
      <c r="C237" s="4">
        <v>172</v>
      </c>
      <c r="D237" s="4">
        <v>317</v>
      </c>
    </row>
    <row r="238" spans="1:4" ht="17.25" thickBot="1" x14ac:dyDescent="0.3">
      <c r="A238" s="3" t="s">
        <v>28</v>
      </c>
      <c r="B238" s="4" t="s">
        <v>17</v>
      </c>
      <c r="C238" s="4">
        <v>175</v>
      </c>
      <c r="D238" s="4">
        <v>371</v>
      </c>
    </row>
    <row r="239" spans="1:4" ht="17.25" thickBot="1" x14ac:dyDescent="0.3">
      <c r="A239" s="3" t="s">
        <v>97</v>
      </c>
      <c r="B239" s="4" t="s">
        <v>17</v>
      </c>
      <c r="C239" s="4">
        <v>185</v>
      </c>
      <c r="D239" s="4">
        <v>508</v>
      </c>
    </row>
    <row r="240" spans="1:4" ht="17.25" thickBot="1" x14ac:dyDescent="0.3">
      <c r="A240" s="3" t="s">
        <v>21</v>
      </c>
      <c r="B240" s="4" t="s">
        <v>17</v>
      </c>
      <c r="C240" s="4">
        <v>110</v>
      </c>
      <c r="D240" s="4">
        <v>332</v>
      </c>
    </row>
    <row r="241" spans="1:4" ht="17.25" thickBot="1" x14ac:dyDescent="0.3">
      <c r="A241" s="27" t="s">
        <v>29</v>
      </c>
      <c r="B241" s="28"/>
      <c r="C241" s="6">
        <f>SUM(C229:C240)</f>
        <v>2309</v>
      </c>
      <c r="D241" s="6">
        <f>SUM(D229:D240)</f>
        <v>3696</v>
      </c>
    </row>
    <row r="242" spans="1:4" ht="17.25" thickBot="1" x14ac:dyDescent="0.3">
      <c r="A242" s="3" t="s">
        <v>19</v>
      </c>
      <c r="B242" s="4" t="s">
        <v>6</v>
      </c>
      <c r="C242" s="4">
        <v>2419</v>
      </c>
      <c r="D242" s="4">
        <v>2519</v>
      </c>
    </row>
    <row r="243" spans="1:4" ht="17.25" thickBot="1" x14ac:dyDescent="0.3">
      <c r="A243" s="3" t="s">
        <v>15</v>
      </c>
      <c r="B243" s="4" t="s">
        <v>6</v>
      </c>
      <c r="C243" s="4">
        <v>1972</v>
      </c>
      <c r="D243" s="4">
        <v>2046</v>
      </c>
    </row>
    <row r="244" spans="1:4" ht="17.25" thickBot="1" x14ac:dyDescent="0.3">
      <c r="A244" s="27" t="s">
        <v>41</v>
      </c>
      <c r="B244" s="28"/>
      <c r="C244" s="6">
        <f>SUM(C242:C243)</f>
        <v>4391</v>
      </c>
      <c r="D244" s="6">
        <f>SUM(D242:D243)</f>
        <v>4565</v>
      </c>
    </row>
    <row r="245" spans="1:4" ht="17.25" thickBot="1" x14ac:dyDescent="0.3">
      <c r="A245" s="3" t="s">
        <v>14</v>
      </c>
      <c r="B245" s="4" t="s">
        <v>20</v>
      </c>
      <c r="C245" s="7">
        <v>270</v>
      </c>
      <c r="D245" s="7">
        <v>272</v>
      </c>
    </row>
    <row r="246" spans="1:4" ht="17.25" thickBot="1" x14ac:dyDescent="0.3">
      <c r="A246" s="3" t="s">
        <v>15</v>
      </c>
      <c r="B246" s="4" t="s">
        <v>20</v>
      </c>
      <c r="C246" s="7">
        <v>356</v>
      </c>
      <c r="D246" s="7">
        <v>356</v>
      </c>
    </row>
    <row r="247" spans="1:4" ht="17.25" thickBot="1" x14ac:dyDescent="0.3">
      <c r="A247" s="32" t="s">
        <v>22</v>
      </c>
      <c r="B247" s="33"/>
      <c r="C247" s="10">
        <f>SUM(C245:C246)</f>
        <v>626</v>
      </c>
      <c r="D247" s="10">
        <f>SUM(D245:D246)</f>
        <v>628</v>
      </c>
    </row>
    <row r="248" spans="1:4" ht="17.25" thickBot="1" x14ac:dyDescent="0.3">
      <c r="A248" s="3" t="s">
        <v>19</v>
      </c>
      <c r="B248" s="4" t="s">
        <v>25</v>
      </c>
      <c r="C248" s="7">
        <v>1859</v>
      </c>
      <c r="D248" s="9"/>
    </row>
    <row r="249" spans="1:4" ht="17.25" thickBot="1" x14ac:dyDescent="0.3">
      <c r="A249" s="3" t="s">
        <v>15</v>
      </c>
      <c r="B249" s="4" t="s">
        <v>25</v>
      </c>
      <c r="C249" s="7">
        <v>1559</v>
      </c>
      <c r="D249" s="9"/>
    </row>
    <row r="250" spans="1:4" ht="17.25" thickBot="1" x14ac:dyDescent="0.3">
      <c r="A250" s="32" t="s">
        <v>26</v>
      </c>
      <c r="B250" s="33"/>
      <c r="C250" s="10">
        <f>SUM(C248:C249)</f>
        <v>3418</v>
      </c>
      <c r="D250" s="10">
        <f>SUM(D248:D249)</f>
        <v>0</v>
      </c>
    </row>
    <row r="251" spans="1:4" x14ac:dyDescent="0.25">
      <c r="A251" s="39" t="s">
        <v>98</v>
      </c>
      <c r="B251" s="40"/>
      <c r="C251" s="40"/>
      <c r="D251" s="40"/>
    </row>
    <row r="252" spans="1:4" x14ac:dyDescent="0.25">
      <c r="A252" s="38"/>
      <c r="B252" s="41"/>
      <c r="C252" s="41"/>
      <c r="D252" s="41"/>
    </row>
    <row r="253" spans="1:4" x14ac:dyDescent="0.25">
      <c r="A253" s="38"/>
      <c r="B253" s="41"/>
      <c r="C253" s="41"/>
      <c r="D253" s="41"/>
    </row>
    <row r="254" spans="1:4" ht="15.75" thickBot="1" x14ac:dyDescent="0.3">
      <c r="A254" s="29"/>
      <c r="B254" s="42"/>
      <c r="C254" s="42"/>
      <c r="D254" s="42"/>
    </row>
    <row r="255" spans="1:4" ht="33.75" thickBot="1" x14ac:dyDescent="0.3">
      <c r="A255" s="1" t="s">
        <v>1</v>
      </c>
      <c r="B255" s="2" t="s">
        <v>2</v>
      </c>
      <c r="C255" s="2" t="s">
        <v>3</v>
      </c>
      <c r="D255" s="2" t="s">
        <v>4</v>
      </c>
    </row>
    <row r="256" spans="1:4" ht="17.25" thickBot="1" x14ac:dyDescent="0.3">
      <c r="A256" s="3" t="s">
        <v>88</v>
      </c>
      <c r="B256" s="4" t="s">
        <v>17</v>
      </c>
      <c r="C256" s="4">
        <v>301</v>
      </c>
      <c r="D256" s="4">
        <v>49</v>
      </c>
    </row>
    <row r="257" spans="1:4" ht="17.25" thickBot="1" x14ac:dyDescent="0.3">
      <c r="A257" s="3" t="s">
        <v>89</v>
      </c>
      <c r="B257" s="4" t="s">
        <v>17</v>
      </c>
      <c r="C257" s="4">
        <v>314</v>
      </c>
      <c r="D257" s="4">
        <v>59</v>
      </c>
    </row>
    <row r="258" spans="1:4" ht="17.25" thickBot="1" x14ac:dyDescent="0.3">
      <c r="A258" s="3" t="s">
        <v>90</v>
      </c>
      <c r="B258" s="4" t="s">
        <v>17</v>
      </c>
      <c r="C258" s="4">
        <v>218</v>
      </c>
      <c r="D258" s="4">
        <v>52</v>
      </c>
    </row>
    <row r="259" spans="1:4" ht="17.25" thickBot="1" x14ac:dyDescent="0.3">
      <c r="A259" s="3" t="s">
        <v>91</v>
      </c>
      <c r="B259" s="4" t="s">
        <v>17</v>
      </c>
      <c r="C259" s="4">
        <v>215</v>
      </c>
      <c r="D259" s="4">
        <v>14</v>
      </c>
    </row>
    <row r="260" spans="1:4" ht="17.25" thickBot="1" x14ac:dyDescent="0.3">
      <c r="A260" s="3" t="s">
        <v>92</v>
      </c>
      <c r="B260" s="4" t="s">
        <v>17</v>
      </c>
      <c r="C260" s="4">
        <v>294</v>
      </c>
      <c r="D260" s="4">
        <v>72</v>
      </c>
    </row>
    <row r="261" spans="1:4" ht="17.25" thickBot="1" x14ac:dyDescent="0.3">
      <c r="A261" s="3" t="s">
        <v>93</v>
      </c>
      <c r="B261" s="4" t="s">
        <v>17</v>
      </c>
      <c r="C261" s="4">
        <v>288</v>
      </c>
      <c r="D261" s="4">
        <v>74</v>
      </c>
    </row>
    <row r="262" spans="1:4" ht="17.25" thickBot="1" x14ac:dyDescent="0.3">
      <c r="A262" s="3" t="s">
        <v>94</v>
      </c>
      <c r="B262" s="4" t="s">
        <v>17</v>
      </c>
      <c r="C262" s="4">
        <v>212</v>
      </c>
      <c r="D262" s="4">
        <v>172</v>
      </c>
    </row>
    <row r="263" spans="1:4" ht="17.25" thickBot="1" x14ac:dyDescent="0.3">
      <c r="A263" s="3" t="s">
        <v>95</v>
      </c>
      <c r="B263" s="4" t="s">
        <v>17</v>
      </c>
      <c r="C263" s="4">
        <v>288</v>
      </c>
      <c r="D263" s="4">
        <v>201</v>
      </c>
    </row>
    <row r="264" spans="1:4" ht="17.25" thickBot="1" x14ac:dyDescent="0.3">
      <c r="A264" s="3" t="s">
        <v>96</v>
      </c>
      <c r="B264" s="4" t="s">
        <v>17</v>
      </c>
      <c r="C264" s="4">
        <v>237</v>
      </c>
      <c r="D264" s="4">
        <v>203</v>
      </c>
    </row>
    <row r="265" spans="1:4" ht="17.25" thickBot="1" x14ac:dyDescent="0.3">
      <c r="A265" s="3" t="s">
        <v>28</v>
      </c>
      <c r="B265" s="4" t="s">
        <v>17</v>
      </c>
      <c r="C265" s="4">
        <v>230</v>
      </c>
      <c r="D265" s="4">
        <v>215</v>
      </c>
    </row>
    <row r="266" spans="1:4" ht="17.25" thickBot="1" x14ac:dyDescent="0.3">
      <c r="A266" s="3" t="s">
        <v>19</v>
      </c>
      <c r="B266" s="4" t="s">
        <v>17</v>
      </c>
      <c r="C266" s="4">
        <v>245</v>
      </c>
      <c r="D266" s="4">
        <v>369</v>
      </c>
    </row>
    <row r="267" spans="1:4" ht="17.25" thickBot="1" x14ac:dyDescent="0.3">
      <c r="A267" s="3" t="s">
        <v>21</v>
      </c>
      <c r="B267" s="4" t="s">
        <v>17</v>
      </c>
      <c r="C267" s="4">
        <v>280</v>
      </c>
      <c r="D267" s="4">
        <v>636</v>
      </c>
    </row>
    <row r="268" spans="1:4" ht="17.25" thickBot="1" x14ac:dyDescent="0.3">
      <c r="A268" s="27" t="s">
        <v>29</v>
      </c>
      <c r="B268" s="28"/>
      <c r="C268" s="6">
        <f>SUM(C256:C267)</f>
        <v>3122</v>
      </c>
      <c r="D268" s="6">
        <f>SUM(D256:D267)</f>
        <v>2116</v>
      </c>
    </row>
    <row r="269" spans="1:4" ht="26.25" thickBot="1" x14ac:dyDescent="0.3">
      <c r="A269" s="14" t="s">
        <v>99</v>
      </c>
      <c r="B269" s="4" t="s">
        <v>6</v>
      </c>
      <c r="C269" s="4">
        <v>99</v>
      </c>
      <c r="D269" s="4">
        <v>129</v>
      </c>
    </row>
    <row r="270" spans="1:4" ht="17.25" thickBot="1" x14ac:dyDescent="0.3">
      <c r="A270" s="3" t="s">
        <v>13</v>
      </c>
      <c r="B270" s="4" t="s">
        <v>6</v>
      </c>
      <c r="C270" s="4">
        <v>1905</v>
      </c>
      <c r="D270" s="4">
        <v>98</v>
      </c>
    </row>
    <row r="271" spans="1:4" ht="17.25" thickBot="1" x14ac:dyDescent="0.3">
      <c r="A271" s="3" t="s">
        <v>14</v>
      </c>
      <c r="B271" s="4" t="s">
        <v>6</v>
      </c>
      <c r="C271" s="4">
        <v>7685</v>
      </c>
      <c r="D271" s="4">
        <v>2017</v>
      </c>
    </row>
    <row r="272" spans="1:4" ht="17.25" thickBot="1" x14ac:dyDescent="0.3">
      <c r="A272" s="3" t="s">
        <v>15</v>
      </c>
      <c r="B272" s="4" t="s">
        <v>6</v>
      </c>
      <c r="C272" s="4">
        <v>9251</v>
      </c>
      <c r="D272" s="4">
        <v>324</v>
      </c>
    </row>
    <row r="273" spans="1:4" ht="17.25" thickBot="1" x14ac:dyDescent="0.3">
      <c r="A273" s="30" t="s">
        <v>30</v>
      </c>
      <c r="B273" s="31"/>
      <c r="C273" s="6">
        <f>SUM(C269:C272)</f>
        <v>18940</v>
      </c>
      <c r="D273" s="6">
        <f>SUM(D269:D272)</f>
        <v>2568</v>
      </c>
    </row>
    <row r="274" spans="1:4" ht="17.25" thickBot="1" x14ac:dyDescent="0.3">
      <c r="A274" s="15" t="s">
        <v>100</v>
      </c>
      <c r="B274" s="4" t="s">
        <v>20</v>
      </c>
      <c r="C274" s="7">
        <v>300</v>
      </c>
      <c r="D274" s="9"/>
    </row>
    <row r="275" spans="1:4" ht="17.25" thickBot="1" x14ac:dyDescent="0.3">
      <c r="A275" s="3" t="s">
        <v>92</v>
      </c>
      <c r="B275" s="4" t="s">
        <v>20</v>
      </c>
      <c r="C275" s="7">
        <v>194</v>
      </c>
      <c r="D275" s="9"/>
    </row>
    <row r="276" spans="1:4" ht="17.25" thickBot="1" x14ac:dyDescent="0.3">
      <c r="A276" s="3" t="s">
        <v>93</v>
      </c>
      <c r="B276" s="4" t="s">
        <v>20</v>
      </c>
      <c r="C276" s="7">
        <v>39</v>
      </c>
      <c r="D276" s="9"/>
    </row>
    <row r="277" spans="1:4" ht="17.25" thickBot="1" x14ac:dyDescent="0.3">
      <c r="A277" s="3" t="s">
        <v>94</v>
      </c>
      <c r="B277" s="4" t="s">
        <v>20</v>
      </c>
      <c r="C277" s="7">
        <v>74</v>
      </c>
      <c r="D277" s="9"/>
    </row>
    <row r="278" spans="1:4" ht="17.25" thickBot="1" x14ac:dyDescent="0.3">
      <c r="A278" s="3" t="s">
        <v>95</v>
      </c>
      <c r="B278" s="4" t="s">
        <v>101</v>
      </c>
      <c r="C278" s="7">
        <v>128</v>
      </c>
      <c r="D278" s="7">
        <v>2</v>
      </c>
    </row>
    <row r="279" spans="1:4" ht="17.25" thickBot="1" x14ac:dyDescent="0.3">
      <c r="A279" s="3" t="s">
        <v>96</v>
      </c>
      <c r="B279" s="4" t="s">
        <v>101</v>
      </c>
      <c r="C279" s="7">
        <v>297</v>
      </c>
      <c r="D279" s="7">
        <v>6</v>
      </c>
    </row>
    <row r="280" spans="1:4" ht="17.25" thickBot="1" x14ac:dyDescent="0.3">
      <c r="A280" s="3" t="s">
        <v>28</v>
      </c>
      <c r="B280" s="4" t="s">
        <v>20</v>
      </c>
      <c r="C280" s="7">
        <v>182</v>
      </c>
      <c r="D280" s="7">
        <v>9</v>
      </c>
    </row>
    <row r="281" spans="1:4" ht="17.25" thickBot="1" x14ac:dyDescent="0.3">
      <c r="A281" s="3" t="s">
        <v>19</v>
      </c>
      <c r="B281" s="4" t="s">
        <v>20</v>
      </c>
      <c r="C281" s="7">
        <v>33</v>
      </c>
      <c r="D281" s="9"/>
    </row>
    <row r="282" spans="1:4" ht="17.25" thickBot="1" x14ac:dyDescent="0.3">
      <c r="A282" s="3" t="s">
        <v>21</v>
      </c>
      <c r="B282" s="4" t="s">
        <v>20</v>
      </c>
      <c r="C282" s="7">
        <v>760</v>
      </c>
      <c r="D282" s="7">
        <v>54</v>
      </c>
    </row>
    <row r="283" spans="1:4" ht="17.25" thickBot="1" x14ac:dyDescent="0.3">
      <c r="A283" s="32" t="s">
        <v>22</v>
      </c>
      <c r="B283" s="33"/>
      <c r="C283" s="10">
        <f>SUM(C274:C282)</f>
        <v>2007</v>
      </c>
      <c r="D283" s="10">
        <f>SUM(D274:D282)</f>
        <v>71</v>
      </c>
    </row>
    <row r="284" spans="1:4" ht="16.5" x14ac:dyDescent="0.25">
      <c r="A284" s="39" t="s">
        <v>102</v>
      </c>
      <c r="B284" s="40"/>
      <c r="C284" s="40"/>
      <c r="D284" s="43"/>
    </row>
    <row r="285" spans="1:4" ht="15.75" thickBot="1" x14ac:dyDescent="0.3">
      <c r="A285" s="45" t="s">
        <v>65</v>
      </c>
      <c r="B285" s="46"/>
      <c r="C285" s="46"/>
      <c r="D285" s="47"/>
    </row>
    <row r="286" spans="1:4" ht="33.75" thickBot="1" x14ac:dyDescent="0.3">
      <c r="A286" s="1" t="s">
        <v>1</v>
      </c>
      <c r="B286" s="2" t="s">
        <v>2</v>
      </c>
      <c r="C286" s="2" t="s">
        <v>3</v>
      </c>
      <c r="D286" s="2" t="s">
        <v>4</v>
      </c>
    </row>
    <row r="287" spans="1:4" ht="17.25" thickBot="1" x14ac:dyDescent="0.3">
      <c r="A287" s="3" t="s">
        <v>103</v>
      </c>
      <c r="B287" s="4" t="s">
        <v>17</v>
      </c>
      <c r="C287" s="4">
        <v>351</v>
      </c>
      <c r="D287" s="4">
        <v>500</v>
      </c>
    </row>
    <row r="288" spans="1:4" ht="17.25" thickBot="1" x14ac:dyDescent="0.3">
      <c r="A288" s="3" t="s">
        <v>104</v>
      </c>
      <c r="B288" s="4" t="s">
        <v>17</v>
      </c>
      <c r="C288" s="4">
        <v>327</v>
      </c>
      <c r="D288" s="4">
        <v>563</v>
      </c>
    </row>
    <row r="289" spans="1:4" ht="17.25" thickBot="1" x14ac:dyDescent="0.3">
      <c r="A289" s="3" t="s">
        <v>105</v>
      </c>
      <c r="B289" s="4" t="s">
        <v>17</v>
      </c>
      <c r="C289" s="4">
        <v>270</v>
      </c>
      <c r="D289" s="4">
        <v>405</v>
      </c>
    </row>
    <row r="290" spans="1:4" ht="17.25" thickBot="1" x14ac:dyDescent="0.3">
      <c r="A290" s="3" t="s">
        <v>106</v>
      </c>
      <c r="B290" s="4" t="s">
        <v>17</v>
      </c>
      <c r="C290" s="4">
        <v>284</v>
      </c>
      <c r="D290" s="4">
        <v>426</v>
      </c>
    </row>
    <row r="291" spans="1:4" ht="17.25" thickBot="1" x14ac:dyDescent="0.3">
      <c r="A291" s="3" t="s">
        <v>107</v>
      </c>
      <c r="B291" s="4" t="s">
        <v>17</v>
      </c>
      <c r="C291" s="4">
        <v>240</v>
      </c>
      <c r="D291" s="4">
        <v>363</v>
      </c>
    </row>
    <row r="292" spans="1:4" ht="17.25" thickBot="1" x14ac:dyDescent="0.3">
      <c r="A292" s="3" t="s">
        <v>108</v>
      </c>
      <c r="B292" s="4" t="s">
        <v>17</v>
      </c>
      <c r="C292" s="4">
        <v>267</v>
      </c>
      <c r="D292" s="4">
        <v>401</v>
      </c>
    </row>
    <row r="293" spans="1:4" ht="17.25" thickBot="1" x14ac:dyDescent="0.3">
      <c r="A293" s="3" t="s">
        <v>88</v>
      </c>
      <c r="B293" s="4" t="s">
        <v>17</v>
      </c>
      <c r="C293" s="4">
        <v>263</v>
      </c>
      <c r="D293" s="4">
        <v>394</v>
      </c>
    </row>
    <row r="294" spans="1:4" ht="17.25" thickBot="1" x14ac:dyDescent="0.3">
      <c r="A294" s="3" t="s">
        <v>89</v>
      </c>
      <c r="B294" s="4" t="s">
        <v>17</v>
      </c>
      <c r="C294" s="4">
        <v>222</v>
      </c>
      <c r="D294" s="4">
        <v>333</v>
      </c>
    </row>
    <row r="295" spans="1:4" ht="17.25" thickBot="1" x14ac:dyDescent="0.3">
      <c r="A295" s="3" t="s">
        <v>90</v>
      </c>
      <c r="B295" s="4" t="s">
        <v>17</v>
      </c>
      <c r="C295" s="4">
        <v>151</v>
      </c>
      <c r="D295" s="4">
        <v>226</v>
      </c>
    </row>
    <row r="296" spans="1:4" ht="17.25" thickBot="1" x14ac:dyDescent="0.3">
      <c r="A296" s="3" t="s">
        <v>91</v>
      </c>
      <c r="B296" s="4" t="s">
        <v>17</v>
      </c>
      <c r="C296" s="4">
        <v>84</v>
      </c>
      <c r="D296" s="4">
        <v>37</v>
      </c>
    </row>
    <row r="297" spans="1:4" ht="17.25" thickBot="1" x14ac:dyDescent="0.3">
      <c r="A297" s="3" t="s">
        <v>92</v>
      </c>
      <c r="B297" s="4" t="s">
        <v>17</v>
      </c>
      <c r="C297" s="4">
        <v>198</v>
      </c>
      <c r="D297" s="4">
        <v>305</v>
      </c>
    </row>
    <row r="298" spans="1:4" ht="17.25" thickBot="1" x14ac:dyDescent="0.3">
      <c r="A298" s="3" t="s">
        <v>93</v>
      </c>
      <c r="B298" s="4" t="s">
        <v>17</v>
      </c>
      <c r="C298" s="4">
        <v>206</v>
      </c>
      <c r="D298" s="4">
        <v>309</v>
      </c>
    </row>
    <row r="299" spans="1:4" ht="17.25" thickBot="1" x14ac:dyDescent="0.3">
      <c r="A299" s="3" t="s">
        <v>94</v>
      </c>
      <c r="B299" s="4" t="s">
        <v>17</v>
      </c>
      <c r="C299" s="4">
        <v>247</v>
      </c>
      <c r="D299" s="4">
        <v>372</v>
      </c>
    </row>
    <row r="300" spans="1:4" ht="17.25" thickBot="1" x14ac:dyDescent="0.3">
      <c r="A300" s="3" t="s">
        <v>95</v>
      </c>
      <c r="B300" s="4" t="s">
        <v>17</v>
      </c>
      <c r="C300" s="4">
        <v>226</v>
      </c>
      <c r="D300" s="4">
        <v>340</v>
      </c>
    </row>
    <row r="301" spans="1:4" ht="17.25" thickBot="1" x14ac:dyDescent="0.3">
      <c r="A301" s="3" t="s">
        <v>96</v>
      </c>
      <c r="B301" s="4" t="s">
        <v>17</v>
      </c>
      <c r="C301" s="4">
        <v>223</v>
      </c>
      <c r="D301" s="4">
        <v>334</v>
      </c>
    </row>
    <row r="302" spans="1:4" ht="17.25" thickBot="1" x14ac:dyDescent="0.3">
      <c r="A302" s="3" t="s">
        <v>28</v>
      </c>
      <c r="B302" s="4" t="s">
        <v>17</v>
      </c>
      <c r="C302" s="4">
        <v>269</v>
      </c>
      <c r="D302" s="4">
        <v>410</v>
      </c>
    </row>
    <row r="303" spans="1:4" ht="17.25" thickBot="1" x14ac:dyDescent="0.3">
      <c r="A303" s="3" t="s">
        <v>19</v>
      </c>
      <c r="B303" s="4" t="s">
        <v>17</v>
      </c>
      <c r="C303" s="4">
        <v>243</v>
      </c>
      <c r="D303" s="4">
        <v>364</v>
      </c>
    </row>
    <row r="304" spans="1:4" ht="17.25" thickBot="1" x14ac:dyDescent="0.3">
      <c r="A304" s="3" t="s">
        <v>21</v>
      </c>
      <c r="B304" s="4" t="s">
        <v>17</v>
      </c>
      <c r="C304" s="4">
        <v>237</v>
      </c>
      <c r="D304" s="4">
        <v>525</v>
      </c>
    </row>
    <row r="305" spans="1:4" ht="17.25" thickBot="1" x14ac:dyDescent="0.3">
      <c r="A305" s="27" t="s">
        <v>29</v>
      </c>
      <c r="B305" s="28"/>
      <c r="C305" s="6">
        <f>SUM(C287:C304)</f>
        <v>4308</v>
      </c>
      <c r="D305" s="6">
        <f>SUM(D287:D304)</f>
        <v>6607</v>
      </c>
    </row>
    <row r="306" spans="1:4" ht="17.25" thickBot="1" x14ac:dyDescent="0.3">
      <c r="A306" s="3" t="s">
        <v>19</v>
      </c>
      <c r="B306" s="4" t="s">
        <v>6</v>
      </c>
      <c r="C306" s="4">
        <v>6750</v>
      </c>
      <c r="D306" s="4">
        <v>90</v>
      </c>
    </row>
    <row r="307" spans="1:4" ht="17.25" thickBot="1" x14ac:dyDescent="0.3">
      <c r="A307" s="3" t="s">
        <v>15</v>
      </c>
      <c r="B307" s="4" t="s">
        <v>6</v>
      </c>
      <c r="C307" s="4">
        <v>7570</v>
      </c>
      <c r="D307" s="4">
        <v>80</v>
      </c>
    </row>
    <row r="308" spans="1:4" ht="17.25" thickBot="1" x14ac:dyDescent="0.3">
      <c r="A308" s="27" t="s">
        <v>41</v>
      </c>
      <c r="B308" s="28"/>
      <c r="C308" s="6">
        <f>SUM(C306:C307)</f>
        <v>14320</v>
      </c>
      <c r="D308" s="6">
        <f>SUM(D306:D307)</f>
        <v>170</v>
      </c>
    </row>
    <row r="309" spans="1:4" ht="33.75" thickBot="1" x14ac:dyDescent="0.3">
      <c r="A309" s="3" t="s">
        <v>14</v>
      </c>
      <c r="B309" s="4" t="s">
        <v>78</v>
      </c>
      <c r="C309" s="7">
        <v>1227</v>
      </c>
      <c r="D309" s="7">
        <v>100</v>
      </c>
    </row>
    <row r="310" spans="1:4" ht="33.75" thickBot="1" x14ac:dyDescent="0.3">
      <c r="A310" s="3" t="s">
        <v>15</v>
      </c>
      <c r="B310" s="4" t="s">
        <v>78</v>
      </c>
      <c r="C310" s="7">
        <v>1092</v>
      </c>
      <c r="D310" s="7">
        <v>80</v>
      </c>
    </row>
    <row r="311" spans="1:4" ht="17.25" thickBot="1" x14ac:dyDescent="0.3">
      <c r="A311" s="32" t="s">
        <v>109</v>
      </c>
      <c r="B311" s="33"/>
      <c r="C311" s="10">
        <f>SUM(C309:C310)</f>
        <v>2319</v>
      </c>
      <c r="D311" s="10">
        <f>SUM(D309:D310)</f>
        <v>180</v>
      </c>
    </row>
    <row r="312" spans="1:4" ht="17.25" thickBot="1" x14ac:dyDescent="0.3">
      <c r="A312" s="3" t="s">
        <v>15</v>
      </c>
      <c r="B312" s="4" t="s">
        <v>25</v>
      </c>
      <c r="C312" s="7">
        <v>6035</v>
      </c>
      <c r="D312" s="7">
        <v>3</v>
      </c>
    </row>
    <row r="313" spans="1:4" ht="17.25" thickBot="1" x14ac:dyDescent="0.3">
      <c r="A313" s="30" t="s">
        <v>51</v>
      </c>
      <c r="B313" s="31"/>
      <c r="C313" s="10">
        <f>SUM(C312)</f>
        <v>6035</v>
      </c>
      <c r="D313" s="10">
        <f>SUM(D312)</f>
        <v>3</v>
      </c>
    </row>
    <row r="314" spans="1:4" ht="17.25" thickBot="1" x14ac:dyDescent="0.3">
      <c r="A314" s="13" t="s">
        <v>62</v>
      </c>
      <c r="B314" s="4" t="s">
        <v>23</v>
      </c>
      <c r="C314" s="7">
        <v>151</v>
      </c>
      <c r="D314" s="7">
        <v>400</v>
      </c>
    </row>
    <row r="315" spans="1:4" ht="17.25" thickBot="1" x14ac:dyDescent="0.3">
      <c r="A315" s="13" t="s">
        <v>63</v>
      </c>
      <c r="B315" s="4" t="s">
        <v>23</v>
      </c>
      <c r="C315" s="7">
        <v>399</v>
      </c>
      <c r="D315" s="7">
        <v>820</v>
      </c>
    </row>
    <row r="316" spans="1:4" ht="17.25" thickBot="1" x14ac:dyDescent="0.3">
      <c r="A316" s="32" t="s">
        <v>110</v>
      </c>
      <c r="B316" s="33"/>
      <c r="C316" s="10">
        <f>SUM(C314:C315)</f>
        <v>550</v>
      </c>
      <c r="D316" s="10">
        <f>SUM(D314:D315)</f>
        <v>1220</v>
      </c>
    </row>
    <row r="317" spans="1:4" ht="16.5" x14ac:dyDescent="0.25">
      <c r="A317" s="39" t="s">
        <v>111</v>
      </c>
      <c r="B317" s="40"/>
      <c r="C317" s="40"/>
      <c r="D317" s="43"/>
    </row>
    <row r="318" spans="1:4" ht="15.75" thickBot="1" x14ac:dyDescent="0.3">
      <c r="A318" s="45" t="s">
        <v>87</v>
      </c>
      <c r="B318" s="46"/>
      <c r="C318" s="46"/>
      <c r="D318" s="47"/>
    </row>
    <row r="319" spans="1:4" ht="33.75" thickBot="1" x14ac:dyDescent="0.3">
      <c r="A319" s="1" t="s">
        <v>1</v>
      </c>
      <c r="B319" s="2" t="s">
        <v>2</v>
      </c>
      <c r="C319" s="2" t="s">
        <v>3</v>
      </c>
      <c r="D319" s="2" t="s">
        <v>4</v>
      </c>
    </row>
    <row r="320" spans="1:4" ht="17.25" thickBot="1" x14ac:dyDescent="0.3">
      <c r="A320" s="3" t="s">
        <v>88</v>
      </c>
      <c r="B320" s="4" t="s">
        <v>17</v>
      </c>
      <c r="C320" s="4">
        <v>346</v>
      </c>
      <c r="D320" s="4">
        <v>648</v>
      </c>
    </row>
    <row r="321" spans="1:4" ht="17.25" thickBot="1" x14ac:dyDescent="0.3">
      <c r="A321" s="3" t="s">
        <v>89</v>
      </c>
      <c r="B321" s="4" t="s">
        <v>17</v>
      </c>
      <c r="C321" s="4">
        <v>374</v>
      </c>
      <c r="D321" s="4">
        <v>404</v>
      </c>
    </row>
    <row r="322" spans="1:4" ht="17.25" thickBot="1" x14ac:dyDescent="0.3">
      <c r="A322" s="3" t="s">
        <v>90</v>
      </c>
      <c r="B322" s="4" t="s">
        <v>17</v>
      </c>
      <c r="C322" s="4">
        <v>388</v>
      </c>
      <c r="D322" s="4">
        <v>462</v>
      </c>
    </row>
    <row r="323" spans="1:4" ht="17.25" thickBot="1" x14ac:dyDescent="0.3">
      <c r="A323" s="3" t="s">
        <v>91</v>
      </c>
      <c r="B323" s="4" t="s">
        <v>17</v>
      </c>
      <c r="C323" s="4">
        <v>202</v>
      </c>
      <c r="D323" s="4">
        <v>259</v>
      </c>
    </row>
    <row r="324" spans="1:4" ht="17.25" thickBot="1" x14ac:dyDescent="0.3">
      <c r="A324" s="3" t="s">
        <v>92</v>
      </c>
      <c r="B324" s="4" t="s">
        <v>17</v>
      </c>
      <c r="C324" s="4">
        <v>359</v>
      </c>
      <c r="D324" s="4">
        <v>506</v>
      </c>
    </row>
    <row r="325" spans="1:4" ht="17.25" thickBot="1" x14ac:dyDescent="0.3">
      <c r="A325" s="3" t="s">
        <v>93</v>
      </c>
      <c r="B325" s="4" t="s">
        <v>17</v>
      </c>
      <c r="C325" s="4">
        <v>356</v>
      </c>
      <c r="D325" s="4">
        <v>569</v>
      </c>
    </row>
    <row r="326" spans="1:4" ht="17.25" thickBot="1" x14ac:dyDescent="0.3">
      <c r="A326" s="3" t="s">
        <v>94</v>
      </c>
      <c r="B326" s="4" t="s">
        <v>17</v>
      </c>
      <c r="C326" s="4">
        <v>297</v>
      </c>
      <c r="D326" s="4">
        <v>536</v>
      </c>
    </row>
    <row r="327" spans="1:4" ht="17.25" thickBot="1" x14ac:dyDescent="0.3">
      <c r="A327" s="3" t="s">
        <v>95</v>
      </c>
      <c r="B327" s="4" t="s">
        <v>17</v>
      </c>
      <c r="C327" s="4">
        <v>241</v>
      </c>
      <c r="D327" s="4">
        <v>469</v>
      </c>
    </row>
    <row r="328" spans="1:4" ht="17.25" thickBot="1" x14ac:dyDescent="0.3">
      <c r="A328" s="3" t="s">
        <v>96</v>
      </c>
      <c r="B328" s="4" t="s">
        <v>17</v>
      </c>
      <c r="C328" s="4">
        <v>209</v>
      </c>
      <c r="D328" s="4">
        <v>417</v>
      </c>
    </row>
    <row r="329" spans="1:4" ht="17.25" thickBot="1" x14ac:dyDescent="0.3">
      <c r="A329" s="3" t="s">
        <v>28</v>
      </c>
      <c r="B329" s="4" t="s">
        <v>17</v>
      </c>
      <c r="C329" s="4">
        <v>219</v>
      </c>
      <c r="D329" s="4">
        <v>479</v>
      </c>
    </row>
    <row r="330" spans="1:4" ht="17.25" thickBot="1" x14ac:dyDescent="0.3">
      <c r="A330" s="3" t="s">
        <v>19</v>
      </c>
      <c r="B330" s="4" t="s">
        <v>17</v>
      </c>
      <c r="C330" s="4">
        <v>235</v>
      </c>
      <c r="D330" s="4">
        <v>514</v>
      </c>
    </row>
    <row r="331" spans="1:4" ht="17.25" thickBot="1" x14ac:dyDescent="0.3">
      <c r="A331" s="3" t="s">
        <v>21</v>
      </c>
      <c r="B331" s="4" t="s">
        <v>17</v>
      </c>
      <c r="C331" s="4">
        <v>204</v>
      </c>
      <c r="D331" s="4">
        <v>463</v>
      </c>
    </row>
    <row r="332" spans="1:4" ht="17.25" thickBot="1" x14ac:dyDescent="0.3">
      <c r="A332" s="27" t="s">
        <v>29</v>
      </c>
      <c r="B332" s="28"/>
      <c r="C332" s="6">
        <f>SUM(C320:C331)</f>
        <v>3430</v>
      </c>
      <c r="D332" s="6">
        <f>SUM(D320:D331)</f>
        <v>5726</v>
      </c>
    </row>
    <row r="333" spans="1:4" ht="17.25" thickBot="1" x14ac:dyDescent="0.3">
      <c r="A333" s="3" t="s">
        <v>19</v>
      </c>
      <c r="B333" s="4" t="s">
        <v>6</v>
      </c>
      <c r="C333" s="4">
        <v>6549</v>
      </c>
      <c r="D333" s="4">
        <v>6782</v>
      </c>
    </row>
    <row r="334" spans="1:4" ht="17.25" thickBot="1" x14ac:dyDescent="0.3">
      <c r="A334" s="3" t="s">
        <v>15</v>
      </c>
      <c r="B334" s="4" t="s">
        <v>6</v>
      </c>
      <c r="C334" s="4">
        <v>8914</v>
      </c>
      <c r="D334" s="4">
        <v>9151</v>
      </c>
    </row>
    <row r="335" spans="1:4" ht="17.25" thickBot="1" x14ac:dyDescent="0.3">
      <c r="A335" s="27" t="s">
        <v>41</v>
      </c>
      <c r="B335" s="28"/>
      <c r="C335" s="6">
        <f>SUM(C333:C334)</f>
        <v>15463</v>
      </c>
      <c r="D335" s="6">
        <f>SUM(D333:D334)</f>
        <v>15933</v>
      </c>
    </row>
    <row r="336" spans="1:4" ht="17.25" thickBot="1" x14ac:dyDescent="0.3">
      <c r="A336" s="3" t="s">
        <v>14</v>
      </c>
      <c r="B336" s="4" t="s">
        <v>20</v>
      </c>
      <c r="C336" s="7">
        <v>784</v>
      </c>
      <c r="D336" s="7">
        <v>800</v>
      </c>
    </row>
    <row r="337" spans="1:4" ht="17.25" thickBot="1" x14ac:dyDescent="0.3">
      <c r="A337" s="3" t="s">
        <v>15</v>
      </c>
      <c r="B337" s="4" t="s">
        <v>20</v>
      </c>
      <c r="C337" s="7">
        <v>852</v>
      </c>
      <c r="D337" s="7">
        <v>886</v>
      </c>
    </row>
    <row r="338" spans="1:4" ht="17.25" thickBot="1" x14ac:dyDescent="0.3">
      <c r="A338" s="27" t="s">
        <v>22</v>
      </c>
      <c r="B338" s="28"/>
      <c r="C338" s="10">
        <f>SUM(C336:C337)</f>
        <v>1636</v>
      </c>
      <c r="D338" s="10">
        <f>SUM(D336:D337)</f>
        <v>1686</v>
      </c>
    </row>
    <row r="339" spans="1:4" ht="17.25" thickBot="1" x14ac:dyDescent="0.3">
      <c r="A339" s="3" t="s">
        <v>89</v>
      </c>
      <c r="B339" s="4" t="s">
        <v>25</v>
      </c>
      <c r="C339" s="7">
        <v>950</v>
      </c>
      <c r="D339" s="9"/>
    </row>
    <row r="340" spans="1:4" ht="17.25" thickBot="1" x14ac:dyDescent="0.3">
      <c r="A340" s="3" t="s">
        <v>90</v>
      </c>
      <c r="B340" s="4" t="s">
        <v>112</v>
      </c>
      <c r="C340" s="7">
        <v>1180</v>
      </c>
      <c r="D340" s="9"/>
    </row>
    <row r="341" spans="1:4" ht="17.25" thickBot="1" x14ac:dyDescent="0.3">
      <c r="A341" s="3" t="s">
        <v>91</v>
      </c>
      <c r="B341" s="4" t="s">
        <v>25</v>
      </c>
      <c r="C341" s="7">
        <v>1132</v>
      </c>
      <c r="D341" s="9"/>
    </row>
    <row r="342" spans="1:4" ht="17.25" thickBot="1" x14ac:dyDescent="0.3">
      <c r="A342" s="3" t="s">
        <v>92</v>
      </c>
      <c r="B342" s="4" t="s">
        <v>25</v>
      </c>
      <c r="C342" s="7">
        <v>1992</v>
      </c>
      <c r="D342" s="9"/>
    </row>
    <row r="343" spans="1:4" ht="17.25" thickBot="1" x14ac:dyDescent="0.3">
      <c r="A343" s="3" t="s">
        <v>93</v>
      </c>
      <c r="B343" s="4" t="s">
        <v>25</v>
      </c>
      <c r="C343" s="7">
        <v>841</v>
      </c>
      <c r="D343" s="9"/>
    </row>
    <row r="344" spans="1:4" ht="17.25" thickBot="1" x14ac:dyDescent="0.3">
      <c r="A344" s="3" t="s">
        <v>94</v>
      </c>
      <c r="B344" s="4" t="s">
        <v>112</v>
      </c>
      <c r="C344" s="7">
        <v>1517</v>
      </c>
      <c r="D344" s="9"/>
    </row>
    <row r="345" spans="1:4" ht="17.25" thickBot="1" x14ac:dyDescent="0.3">
      <c r="A345" s="3" t="s">
        <v>95</v>
      </c>
      <c r="B345" s="4" t="s">
        <v>25</v>
      </c>
      <c r="C345" s="7">
        <v>3226</v>
      </c>
      <c r="D345" s="9"/>
    </row>
    <row r="346" spans="1:4" ht="17.25" thickBot="1" x14ac:dyDescent="0.3">
      <c r="A346" s="3" t="s">
        <v>96</v>
      </c>
      <c r="B346" s="4" t="s">
        <v>25</v>
      </c>
      <c r="C346" s="7">
        <v>3216</v>
      </c>
      <c r="D346" s="9"/>
    </row>
    <row r="347" spans="1:4" ht="17.25" thickBot="1" x14ac:dyDescent="0.3">
      <c r="A347" s="3" t="s">
        <v>28</v>
      </c>
      <c r="B347" s="4" t="s">
        <v>25</v>
      </c>
      <c r="C347" s="7">
        <v>3625</v>
      </c>
      <c r="D347" s="9"/>
    </row>
    <row r="348" spans="1:4" ht="17.25" thickBot="1" x14ac:dyDescent="0.3">
      <c r="A348" s="3" t="s">
        <v>19</v>
      </c>
      <c r="B348" s="4" t="s">
        <v>25</v>
      </c>
      <c r="C348" s="7">
        <v>4685</v>
      </c>
      <c r="D348" s="9"/>
    </row>
    <row r="349" spans="1:4" ht="17.25" thickBot="1" x14ac:dyDescent="0.3">
      <c r="A349" s="3" t="s">
        <v>21</v>
      </c>
      <c r="B349" s="4" t="s">
        <v>25</v>
      </c>
      <c r="C349" s="7">
        <v>2883</v>
      </c>
      <c r="D349" s="9"/>
    </row>
    <row r="350" spans="1:4" ht="17.25" thickBot="1" x14ac:dyDescent="0.3">
      <c r="A350" s="32" t="s">
        <v>26</v>
      </c>
      <c r="B350" s="33"/>
      <c r="C350" s="10">
        <f>SUM(C339:C349)</f>
        <v>25247</v>
      </c>
      <c r="D350" s="11"/>
    </row>
    <row r="351" spans="1:4" ht="16.5" x14ac:dyDescent="0.25">
      <c r="A351" s="39" t="s">
        <v>113</v>
      </c>
      <c r="B351" s="40"/>
      <c r="C351" s="43"/>
      <c r="D351" s="48"/>
    </row>
    <row r="352" spans="1:4" ht="15.75" thickBot="1" x14ac:dyDescent="0.3">
      <c r="A352" s="45" t="s">
        <v>65</v>
      </c>
      <c r="B352" s="46"/>
      <c r="C352" s="47"/>
      <c r="D352" s="49"/>
    </row>
    <row r="353" spans="1:4" ht="33.75" thickBot="1" x14ac:dyDescent="0.3">
      <c r="A353" s="1" t="s">
        <v>1</v>
      </c>
      <c r="B353" s="2" t="s">
        <v>2</v>
      </c>
      <c r="C353" s="2" t="s">
        <v>3</v>
      </c>
      <c r="D353" s="2" t="s">
        <v>4</v>
      </c>
    </row>
    <row r="354" spans="1:4" ht="17.25" thickBot="1" x14ac:dyDescent="0.3">
      <c r="A354" s="3" t="s">
        <v>114</v>
      </c>
      <c r="B354" s="4" t="s">
        <v>17</v>
      </c>
      <c r="C354" s="4">
        <v>140</v>
      </c>
      <c r="D354" s="4">
        <v>144</v>
      </c>
    </row>
    <row r="355" spans="1:4" ht="17.25" thickBot="1" x14ac:dyDescent="0.3">
      <c r="A355" s="3" t="s">
        <v>115</v>
      </c>
      <c r="B355" s="4" t="s">
        <v>17</v>
      </c>
      <c r="C355" s="4">
        <v>154</v>
      </c>
      <c r="D355" s="4">
        <v>160</v>
      </c>
    </row>
    <row r="356" spans="1:4" ht="17.25" thickBot="1" x14ac:dyDescent="0.3">
      <c r="A356" s="3" t="s">
        <v>103</v>
      </c>
      <c r="B356" s="4" t="s">
        <v>17</v>
      </c>
      <c r="C356" s="4">
        <v>173</v>
      </c>
      <c r="D356" s="4">
        <v>188</v>
      </c>
    </row>
    <row r="357" spans="1:4" ht="17.25" thickBot="1" x14ac:dyDescent="0.3">
      <c r="A357" s="3" t="s">
        <v>104</v>
      </c>
      <c r="B357" s="4" t="s">
        <v>17</v>
      </c>
      <c r="C357" s="4">
        <v>183</v>
      </c>
      <c r="D357" s="4">
        <v>2014</v>
      </c>
    </row>
    <row r="358" spans="1:4" ht="17.25" thickBot="1" x14ac:dyDescent="0.3">
      <c r="A358" s="3" t="s">
        <v>105</v>
      </c>
      <c r="B358" s="4" t="s">
        <v>17</v>
      </c>
      <c r="C358" s="4">
        <v>142</v>
      </c>
      <c r="D358" s="4">
        <v>149</v>
      </c>
    </row>
    <row r="359" spans="1:4" ht="17.25" thickBot="1" x14ac:dyDescent="0.3">
      <c r="A359" s="3" t="s">
        <v>106</v>
      </c>
      <c r="B359" s="4" t="s">
        <v>17</v>
      </c>
      <c r="C359" s="4">
        <v>126</v>
      </c>
      <c r="D359" s="4">
        <v>132</v>
      </c>
    </row>
    <row r="360" spans="1:4" ht="17.25" thickBot="1" x14ac:dyDescent="0.3">
      <c r="A360" s="3" t="s">
        <v>107</v>
      </c>
      <c r="B360" s="4" t="s">
        <v>17</v>
      </c>
      <c r="C360" s="4">
        <v>114</v>
      </c>
      <c r="D360" s="4">
        <v>143</v>
      </c>
    </row>
    <row r="361" spans="1:4" ht="17.25" thickBot="1" x14ac:dyDescent="0.3">
      <c r="A361" s="3" t="s">
        <v>108</v>
      </c>
      <c r="B361" s="4" t="s">
        <v>17</v>
      </c>
      <c r="C361" s="4">
        <v>112</v>
      </c>
      <c r="D361" s="4">
        <v>122</v>
      </c>
    </row>
    <row r="362" spans="1:4" ht="17.25" thickBot="1" x14ac:dyDescent="0.3">
      <c r="A362" s="3" t="s">
        <v>88</v>
      </c>
      <c r="B362" s="4" t="s">
        <v>17</v>
      </c>
      <c r="C362" s="4">
        <v>96</v>
      </c>
      <c r="D362" s="4">
        <v>108</v>
      </c>
    </row>
    <row r="363" spans="1:4" ht="17.25" thickBot="1" x14ac:dyDescent="0.3">
      <c r="A363" s="3" t="s">
        <v>89</v>
      </c>
      <c r="B363" s="4" t="s">
        <v>17</v>
      </c>
      <c r="C363" s="4">
        <v>75</v>
      </c>
      <c r="D363" s="4">
        <v>92</v>
      </c>
    </row>
    <row r="364" spans="1:4" ht="17.25" thickBot="1" x14ac:dyDescent="0.3">
      <c r="A364" s="27" t="s">
        <v>29</v>
      </c>
      <c r="B364" s="28"/>
      <c r="C364" s="6">
        <f>SUM(C354:C363)</f>
        <v>1315</v>
      </c>
      <c r="D364" s="6">
        <f>SUM(D354:D363)</f>
        <v>3252</v>
      </c>
    </row>
    <row r="365" spans="1:4" ht="17.25" thickBot="1" x14ac:dyDescent="0.3">
      <c r="A365" s="3" t="s">
        <v>19</v>
      </c>
      <c r="B365" s="4" t="s">
        <v>6</v>
      </c>
      <c r="C365" s="4">
        <v>2856</v>
      </c>
      <c r="D365" s="4">
        <v>3072</v>
      </c>
    </row>
    <row r="366" spans="1:4" ht="17.25" thickBot="1" x14ac:dyDescent="0.3">
      <c r="A366" s="3" t="s">
        <v>15</v>
      </c>
      <c r="B366" s="4" t="s">
        <v>6</v>
      </c>
      <c r="C366" s="4">
        <v>3519</v>
      </c>
      <c r="D366" s="4">
        <v>3783</v>
      </c>
    </row>
    <row r="367" spans="1:4" ht="17.25" thickBot="1" x14ac:dyDescent="0.3">
      <c r="A367" s="27" t="s">
        <v>41</v>
      </c>
      <c r="B367" s="28"/>
      <c r="C367" s="6">
        <f>SUM(C365:C366)</f>
        <v>6375</v>
      </c>
      <c r="D367" s="6">
        <f>SUM(D365:D366)</f>
        <v>6855</v>
      </c>
    </row>
    <row r="368" spans="1:4" ht="33.75" thickBot="1" x14ac:dyDescent="0.3">
      <c r="A368" s="3" t="s">
        <v>14</v>
      </c>
      <c r="B368" s="4" t="s">
        <v>116</v>
      </c>
      <c r="C368" s="7">
        <v>349</v>
      </c>
      <c r="D368" s="7">
        <v>353</v>
      </c>
    </row>
    <row r="369" spans="1:4" ht="33.75" thickBot="1" x14ac:dyDescent="0.3">
      <c r="A369" s="3" t="s">
        <v>15</v>
      </c>
      <c r="B369" s="4" t="s">
        <v>116</v>
      </c>
      <c r="C369" s="7">
        <v>383</v>
      </c>
      <c r="D369" s="7">
        <v>390</v>
      </c>
    </row>
    <row r="370" spans="1:4" ht="17.25" thickBot="1" x14ac:dyDescent="0.3">
      <c r="A370" s="32" t="s">
        <v>117</v>
      </c>
      <c r="B370" s="33"/>
      <c r="C370" s="10">
        <f>SUM(C368:C369)</f>
        <v>732</v>
      </c>
      <c r="D370" s="10">
        <f>SUM(D368:D369)</f>
        <v>743</v>
      </c>
    </row>
    <row r="371" spans="1:4" ht="17.25" thickBot="1" x14ac:dyDescent="0.3">
      <c r="A371" s="3" t="s">
        <v>118</v>
      </c>
      <c r="B371" s="4" t="s">
        <v>23</v>
      </c>
      <c r="C371" s="7">
        <v>47</v>
      </c>
      <c r="D371" s="7">
        <v>62</v>
      </c>
    </row>
    <row r="372" spans="1:4" ht="17.25" thickBot="1" x14ac:dyDescent="0.3">
      <c r="A372" s="3" t="s">
        <v>119</v>
      </c>
      <c r="B372" s="4" t="s">
        <v>23</v>
      </c>
      <c r="C372" s="7">
        <v>81</v>
      </c>
      <c r="D372" s="7">
        <v>98</v>
      </c>
    </row>
    <row r="373" spans="1:4" ht="17.25" thickBot="1" x14ac:dyDescent="0.3">
      <c r="A373" s="27" t="s">
        <v>47</v>
      </c>
      <c r="B373" s="28"/>
      <c r="C373" s="10">
        <f>SUM(C371:C372)</f>
        <v>128</v>
      </c>
      <c r="D373" s="10">
        <f>SUM(D371:D372)</f>
        <v>160</v>
      </c>
    </row>
    <row r="374" spans="1:4" x14ac:dyDescent="0.25">
      <c r="A374" s="39" t="s">
        <v>64</v>
      </c>
      <c r="B374" s="40"/>
      <c r="C374" s="40"/>
      <c r="D374" s="40"/>
    </row>
    <row r="375" spans="1:4" x14ac:dyDescent="0.25">
      <c r="A375" s="38"/>
      <c r="B375" s="41"/>
      <c r="C375" s="41"/>
      <c r="D375" s="41"/>
    </row>
    <row r="376" spans="1:4" x14ac:dyDescent="0.25">
      <c r="A376" s="38"/>
      <c r="B376" s="41"/>
      <c r="C376" s="41"/>
      <c r="D376" s="41"/>
    </row>
    <row r="377" spans="1:4" ht="15.75" thickBot="1" x14ac:dyDescent="0.3">
      <c r="A377" s="29"/>
      <c r="B377" s="42"/>
      <c r="C377" s="42"/>
      <c r="D377" s="42"/>
    </row>
    <row r="378" spans="1:4" ht="33.75" thickBot="1" x14ac:dyDescent="0.3">
      <c r="A378" s="1" t="s">
        <v>1</v>
      </c>
      <c r="B378" s="2" t="s">
        <v>2</v>
      </c>
      <c r="C378" s="2" t="s">
        <v>3</v>
      </c>
      <c r="D378" s="2" t="s">
        <v>4</v>
      </c>
    </row>
    <row r="379" spans="1:4" ht="17.25" thickBot="1" x14ac:dyDescent="0.3">
      <c r="A379" s="3" t="s">
        <v>88</v>
      </c>
      <c r="B379" s="4" t="s">
        <v>17</v>
      </c>
      <c r="C379" s="4">
        <v>304</v>
      </c>
      <c r="D379" s="4">
        <v>340</v>
      </c>
    </row>
    <row r="380" spans="1:4" ht="17.25" thickBot="1" x14ac:dyDescent="0.3">
      <c r="A380" s="3" t="s">
        <v>89</v>
      </c>
      <c r="B380" s="4" t="s">
        <v>17</v>
      </c>
      <c r="C380" s="4">
        <v>253</v>
      </c>
      <c r="D380" s="4">
        <v>330</v>
      </c>
    </row>
    <row r="381" spans="1:4" ht="17.25" thickBot="1" x14ac:dyDescent="0.3">
      <c r="A381" s="3" t="s">
        <v>90</v>
      </c>
      <c r="B381" s="4" t="s">
        <v>17</v>
      </c>
      <c r="C381" s="4">
        <v>180</v>
      </c>
      <c r="D381" s="4">
        <v>232</v>
      </c>
    </row>
    <row r="382" spans="1:4" ht="17.25" thickBot="1" x14ac:dyDescent="0.3">
      <c r="A382" s="3" t="s">
        <v>91</v>
      </c>
      <c r="B382" s="4" t="s">
        <v>17</v>
      </c>
      <c r="C382" s="4">
        <v>100</v>
      </c>
      <c r="D382" s="4">
        <v>136</v>
      </c>
    </row>
    <row r="383" spans="1:4" ht="17.25" thickBot="1" x14ac:dyDescent="0.3">
      <c r="A383" s="3" t="s">
        <v>92</v>
      </c>
      <c r="B383" s="4" t="s">
        <v>17</v>
      </c>
      <c r="C383" s="4">
        <v>150</v>
      </c>
      <c r="D383" s="4">
        <v>285</v>
      </c>
    </row>
    <row r="384" spans="1:4" ht="17.25" thickBot="1" x14ac:dyDescent="0.3">
      <c r="A384" s="3" t="s">
        <v>93</v>
      </c>
      <c r="B384" s="4" t="s">
        <v>17</v>
      </c>
      <c r="C384" s="4">
        <v>179</v>
      </c>
      <c r="D384" s="4">
        <v>482</v>
      </c>
    </row>
    <row r="385" spans="1:4" ht="17.25" thickBot="1" x14ac:dyDescent="0.3">
      <c r="A385" s="3" t="s">
        <v>94</v>
      </c>
      <c r="B385" s="4" t="s">
        <v>120</v>
      </c>
      <c r="C385" s="4">
        <v>146</v>
      </c>
      <c r="D385" s="4">
        <v>418</v>
      </c>
    </row>
    <row r="386" spans="1:4" ht="17.25" thickBot="1" x14ac:dyDescent="0.3">
      <c r="A386" s="3" t="s">
        <v>95</v>
      </c>
      <c r="B386" s="4" t="s">
        <v>17</v>
      </c>
      <c r="C386" s="4">
        <v>118</v>
      </c>
      <c r="D386" s="4">
        <v>458</v>
      </c>
    </row>
    <row r="387" spans="1:4" ht="17.25" thickBot="1" x14ac:dyDescent="0.3">
      <c r="A387" s="3" t="s">
        <v>96</v>
      </c>
      <c r="B387" s="4" t="s">
        <v>17</v>
      </c>
      <c r="C387" s="4">
        <v>156</v>
      </c>
      <c r="D387" s="4">
        <v>356</v>
      </c>
    </row>
    <row r="388" spans="1:4" ht="17.25" thickBot="1" x14ac:dyDescent="0.3">
      <c r="A388" s="3" t="s">
        <v>28</v>
      </c>
      <c r="B388" s="4" t="s">
        <v>17</v>
      </c>
      <c r="C388" s="4">
        <v>164</v>
      </c>
      <c r="D388" s="4">
        <v>462</v>
      </c>
    </row>
    <row r="389" spans="1:4" ht="17.25" thickBot="1" x14ac:dyDescent="0.3">
      <c r="A389" s="3" t="s">
        <v>19</v>
      </c>
      <c r="B389" s="4" t="s">
        <v>17</v>
      </c>
      <c r="C389" s="4">
        <v>183</v>
      </c>
      <c r="D389" s="4">
        <v>697</v>
      </c>
    </row>
    <row r="390" spans="1:4" ht="17.25" thickBot="1" x14ac:dyDescent="0.3">
      <c r="A390" s="3" t="s">
        <v>21</v>
      </c>
      <c r="B390" s="4" t="s">
        <v>17</v>
      </c>
      <c r="C390" s="4">
        <v>160</v>
      </c>
      <c r="D390" s="4">
        <v>709</v>
      </c>
    </row>
    <row r="391" spans="1:4" ht="17.25" thickBot="1" x14ac:dyDescent="0.3">
      <c r="A391" s="27" t="s">
        <v>29</v>
      </c>
      <c r="B391" s="28"/>
      <c r="C391" s="6">
        <f>SUM(C379:C390)</f>
        <v>2093</v>
      </c>
      <c r="D391" s="6">
        <f>SUM(D379:D390)</f>
        <v>4905</v>
      </c>
    </row>
    <row r="392" spans="1:4" ht="17.25" thickBot="1" x14ac:dyDescent="0.3">
      <c r="A392" s="3" t="s">
        <v>19</v>
      </c>
      <c r="B392" s="4" t="s">
        <v>6</v>
      </c>
      <c r="C392" s="4">
        <v>7388</v>
      </c>
      <c r="D392" s="4">
        <v>7617</v>
      </c>
    </row>
    <row r="393" spans="1:4" ht="17.25" thickBot="1" x14ac:dyDescent="0.3">
      <c r="A393" s="3" t="s">
        <v>15</v>
      </c>
      <c r="B393" s="4" t="s">
        <v>6</v>
      </c>
      <c r="C393" s="4">
        <v>8503</v>
      </c>
      <c r="D393" s="4">
        <v>8665</v>
      </c>
    </row>
    <row r="394" spans="1:4" ht="17.25" thickBot="1" x14ac:dyDescent="0.3">
      <c r="A394" s="27" t="s">
        <v>41</v>
      </c>
      <c r="B394" s="28"/>
      <c r="C394" s="6">
        <f>SUM(C392:C393)</f>
        <v>15891</v>
      </c>
      <c r="D394" s="6">
        <f>SUM(D392:D393)</f>
        <v>16282</v>
      </c>
    </row>
    <row r="395" spans="1:4" ht="15.75" thickBot="1" x14ac:dyDescent="0.3">
      <c r="A395" s="16"/>
      <c r="B395" s="17"/>
      <c r="C395" s="17"/>
      <c r="D395" s="17"/>
    </row>
    <row r="396" spans="1:4" ht="17.25" thickBot="1" x14ac:dyDescent="0.3">
      <c r="A396" s="3" t="s">
        <v>14</v>
      </c>
      <c r="B396" s="4" t="s">
        <v>20</v>
      </c>
      <c r="C396" s="7">
        <v>1400</v>
      </c>
      <c r="D396" s="7">
        <v>1415</v>
      </c>
    </row>
    <row r="397" spans="1:4" ht="17.25" thickBot="1" x14ac:dyDescent="0.3">
      <c r="A397" s="3" t="s">
        <v>15</v>
      </c>
      <c r="B397" s="4" t="s">
        <v>20</v>
      </c>
      <c r="C397" s="7">
        <v>1225</v>
      </c>
      <c r="D397" s="7">
        <v>1237</v>
      </c>
    </row>
    <row r="398" spans="1:4" ht="17.25" thickBot="1" x14ac:dyDescent="0.3">
      <c r="A398" s="32" t="s">
        <v>22</v>
      </c>
      <c r="B398" s="33"/>
      <c r="C398" s="10">
        <f>SUM(C396:C397)</f>
        <v>2625</v>
      </c>
      <c r="D398" s="10">
        <f>SUM(D396:D397)</f>
        <v>2652</v>
      </c>
    </row>
    <row r="399" spans="1:4" ht="17.25" thickBot="1" x14ac:dyDescent="0.3">
      <c r="A399" s="3" t="s">
        <v>19</v>
      </c>
      <c r="B399" s="4" t="s">
        <v>25</v>
      </c>
      <c r="C399" s="7">
        <v>800</v>
      </c>
      <c r="D399" s="7">
        <v>800</v>
      </c>
    </row>
    <row r="400" spans="1:4" ht="17.25" thickBot="1" x14ac:dyDescent="0.3">
      <c r="A400" s="3" t="s">
        <v>15</v>
      </c>
      <c r="B400" s="4" t="s">
        <v>25</v>
      </c>
      <c r="C400" s="7">
        <v>4785</v>
      </c>
      <c r="D400" s="9"/>
    </row>
    <row r="401" spans="1:4" ht="17.25" thickBot="1" x14ac:dyDescent="0.3">
      <c r="A401" s="30" t="s">
        <v>51</v>
      </c>
      <c r="B401" s="31"/>
      <c r="C401" s="10">
        <f>SUM(C399:C400)</f>
        <v>5585</v>
      </c>
      <c r="D401" s="10">
        <f>SUM(D399:D400)</f>
        <v>800</v>
      </c>
    </row>
    <row r="402" spans="1:4" ht="17.25" thickBot="1" x14ac:dyDescent="0.3">
      <c r="A402" s="13" t="s">
        <v>62</v>
      </c>
      <c r="B402" s="4" t="s">
        <v>23</v>
      </c>
      <c r="C402" s="7">
        <v>1400</v>
      </c>
      <c r="D402" s="7">
        <v>1415</v>
      </c>
    </row>
    <row r="403" spans="1:4" ht="17.25" thickBot="1" x14ac:dyDescent="0.3">
      <c r="A403" s="13" t="s">
        <v>63</v>
      </c>
      <c r="B403" s="4" t="s">
        <v>23</v>
      </c>
      <c r="C403" s="7">
        <v>1225</v>
      </c>
      <c r="D403" s="7">
        <v>1237</v>
      </c>
    </row>
    <row r="404" spans="1:4" ht="17.25" thickBot="1" x14ac:dyDescent="0.3">
      <c r="A404" s="32" t="s">
        <v>110</v>
      </c>
      <c r="B404" s="33"/>
      <c r="C404" s="10">
        <f>SUM(C402:C403)</f>
        <v>2625</v>
      </c>
      <c r="D404" s="10">
        <f>SUM(D402:D403)</f>
        <v>2652</v>
      </c>
    </row>
    <row r="405" spans="1:4" x14ac:dyDescent="0.25">
      <c r="A405" s="39" t="s">
        <v>121</v>
      </c>
      <c r="B405" s="40"/>
      <c r="C405" s="40"/>
      <c r="D405" s="40"/>
    </row>
    <row r="406" spans="1:4" x14ac:dyDescent="0.25">
      <c r="A406" s="38"/>
      <c r="B406" s="41"/>
      <c r="C406" s="41"/>
      <c r="D406" s="41"/>
    </row>
    <row r="407" spans="1:4" ht="15.75" thickBot="1" x14ac:dyDescent="0.3">
      <c r="A407" s="29"/>
      <c r="B407" s="42"/>
      <c r="C407" s="42"/>
      <c r="D407" s="42"/>
    </row>
    <row r="408" spans="1:4" ht="33.75" thickBot="1" x14ac:dyDescent="0.3">
      <c r="A408" s="1" t="s">
        <v>1</v>
      </c>
      <c r="B408" s="2" t="s">
        <v>2</v>
      </c>
      <c r="C408" s="2" t="s">
        <v>3</v>
      </c>
      <c r="D408" s="2" t="s">
        <v>4</v>
      </c>
    </row>
    <row r="409" spans="1:4" ht="17.25" thickBot="1" x14ac:dyDescent="0.3">
      <c r="A409" s="3" t="s">
        <v>88</v>
      </c>
      <c r="B409" s="4" t="s">
        <v>17</v>
      </c>
      <c r="C409" s="4">
        <v>282</v>
      </c>
      <c r="D409" s="4">
        <v>340</v>
      </c>
    </row>
    <row r="410" spans="1:4" ht="17.25" thickBot="1" x14ac:dyDescent="0.3">
      <c r="A410" s="3" t="s">
        <v>89</v>
      </c>
      <c r="B410" s="4" t="s">
        <v>17</v>
      </c>
      <c r="C410" s="4">
        <v>298</v>
      </c>
      <c r="D410" s="4">
        <v>312</v>
      </c>
    </row>
    <row r="411" spans="1:4" ht="17.25" thickBot="1" x14ac:dyDescent="0.3">
      <c r="A411" s="3" t="s">
        <v>90</v>
      </c>
      <c r="B411" s="4" t="s">
        <v>17</v>
      </c>
      <c r="C411" s="4">
        <v>319</v>
      </c>
      <c r="D411" s="4">
        <v>349</v>
      </c>
    </row>
    <row r="412" spans="1:4" ht="17.25" thickBot="1" x14ac:dyDescent="0.3">
      <c r="A412" s="3" t="s">
        <v>91</v>
      </c>
      <c r="B412" s="4" t="s">
        <v>17</v>
      </c>
      <c r="C412" s="4">
        <v>218</v>
      </c>
      <c r="D412" s="4">
        <v>240</v>
      </c>
    </row>
    <row r="413" spans="1:4" ht="17.25" thickBot="1" x14ac:dyDescent="0.3">
      <c r="A413" s="3" t="s">
        <v>92</v>
      </c>
      <c r="B413" s="4" t="s">
        <v>17</v>
      </c>
      <c r="C413" s="4">
        <v>444</v>
      </c>
      <c r="D413" s="4">
        <v>580</v>
      </c>
    </row>
    <row r="414" spans="1:4" ht="17.25" thickBot="1" x14ac:dyDescent="0.3">
      <c r="A414" s="3" t="s">
        <v>93</v>
      </c>
      <c r="B414" s="4" t="s">
        <v>17</v>
      </c>
      <c r="C414" s="4">
        <v>433</v>
      </c>
      <c r="D414" s="4">
        <v>644</v>
      </c>
    </row>
    <row r="415" spans="1:4" ht="17.25" thickBot="1" x14ac:dyDescent="0.3">
      <c r="A415" s="3" t="s">
        <v>94</v>
      </c>
      <c r="B415" s="4" t="s">
        <v>17</v>
      </c>
      <c r="C415" s="4">
        <v>505</v>
      </c>
      <c r="D415" s="4">
        <v>769</v>
      </c>
    </row>
    <row r="416" spans="1:4" ht="17.25" thickBot="1" x14ac:dyDescent="0.3">
      <c r="A416" s="3" t="s">
        <v>95</v>
      </c>
      <c r="B416" s="4" t="s">
        <v>17</v>
      </c>
      <c r="C416" s="4">
        <v>428</v>
      </c>
      <c r="D416" s="4">
        <v>854</v>
      </c>
    </row>
    <row r="417" spans="1:4" ht="17.25" thickBot="1" x14ac:dyDescent="0.3">
      <c r="A417" s="3" t="s">
        <v>96</v>
      </c>
      <c r="B417" s="4" t="s">
        <v>17</v>
      </c>
      <c r="C417" s="4">
        <v>433</v>
      </c>
      <c r="D417" s="4">
        <v>899</v>
      </c>
    </row>
    <row r="418" spans="1:4" ht="17.25" thickBot="1" x14ac:dyDescent="0.3">
      <c r="A418" s="3" t="s">
        <v>28</v>
      </c>
      <c r="B418" s="4" t="s">
        <v>17</v>
      </c>
      <c r="C418" s="4">
        <v>501</v>
      </c>
      <c r="D418" s="4">
        <v>1121</v>
      </c>
    </row>
    <row r="419" spans="1:4" ht="17.25" thickBot="1" x14ac:dyDescent="0.3">
      <c r="A419" s="3" t="s">
        <v>19</v>
      </c>
      <c r="B419" s="4" t="s">
        <v>17</v>
      </c>
      <c r="C419" s="4">
        <v>483</v>
      </c>
      <c r="D419" s="4">
        <v>1164</v>
      </c>
    </row>
    <row r="420" spans="1:4" ht="17.25" thickBot="1" x14ac:dyDescent="0.3">
      <c r="A420" s="3" t="s">
        <v>21</v>
      </c>
      <c r="B420" s="4" t="s">
        <v>17</v>
      </c>
      <c r="C420" s="4">
        <v>405</v>
      </c>
      <c r="D420" s="4">
        <v>1148</v>
      </c>
    </row>
    <row r="421" spans="1:4" ht="17.25" thickBot="1" x14ac:dyDescent="0.3">
      <c r="A421" s="27" t="s">
        <v>29</v>
      </c>
      <c r="B421" s="28"/>
      <c r="C421" s="6">
        <f>SUM(C409:C420)</f>
        <v>4749</v>
      </c>
      <c r="D421" s="6">
        <f>SUM(D409:D420)</f>
        <v>8420</v>
      </c>
    </row>
    <row r="422" spans="1:4" ht="17.25" thickBot="1" x14ac:dyDescent="0.3">
      <c r="A422" s="3" t="s">
        <v>19</v>
      </c>
      <c r="B422" s="4" t="s">
        <v>6</v>
      </c>
      <c r="C422" s="4">
        <v>3749</v>
      </c>
      <c r="D422" s="4">
        <v>3893</v>
      </c>
    </row>
    <row r="423" spans="1:4" ht="17.25" thickBot="1" x14ac:dyDescent="0.3">
      <c r="A423" s="3" t="s">
        <v>15</v>
      </c>
      <c r="B423" s="4" t="s">
        <v>6</v>
      </c>
      <c r="C423" s="4">
        <v>3983</v>
      </c>
      <c r="D423" s="4">
        <v>4163</v>
      </c>
    </row>
    <row r="424" spans="1:4" ht="17.25" thickBot="1" x14ac:dyDescent="0.3">
      <c r="A424" s="27" t="s">
        <v>41</v>
      </c>
      <c r="B424" s="28"/>
      <c r="C424" s="6">
        <f>SUM(C422:C423)</f>
        <v>7732</v>
      </c>
      <c r="D424" s="6">
        <f>SUM(D422:D423)</f>
        <v>8056</v>
      </c>
    </row>
    <row r="425" spans="1:4" ht="17.25" thickBot="1" x14ac:dyDescent="0.3">
      <c r="A425" s="3" t="s">
        <v>103</v>
      </c>
      <c r="B425" s="4" t="s">
        <v>20</v>
      </c>
      <c r="C425" s="7">
        <v>443</v>
      </c>
      <c r="D425" s="7">
        <v>443</v>
      </c>
    </row>
    <row r="426" spans="1:4" ht="17.25" thickBot="1" x14ac:dyDescent="0.3">
      <c r="A426" s="3" t="s">
        <v>104</v>
      </c>
      <c r="B426" s="4" t="s">
        <v>20</v>
      </c>
      <c r="C426" s="7">
        <v>634</v>
      </c>
      <c r="D426" s="7">
        <v>634</v>
      </c>
    </row>
    <row r="427" spans="1:4" ht="17.25" thickBot="1" x14ac:dyDescent="0.3">
      <c r="A427" s="3" t="s">
        <v>105</v>
      </c>
      <c r="B427" s="4" t="s">
        <v>20</v>
      </c>
      <c r="C427" s="7">
        <v>808</v>
      </c>
      <c r="D427" s="7">
        <v>808</v>
      </c>
    </row>
    <row r="428" spans="1:4" ht="17.25" thickBot="1" x14ac:dyDescent="0.3">
      <c r="A428" s="3" t="s">
        <v>106</v>
      </c>
      <c r="B428" s="4" t="s">
        <v>20</v>
      </c>
      <c r="C428" s="7">
        <v>912</v>
      </c>
      <c r="D428" s="7">
        <v>912</v>
      </c>
    </row>
    <row r="429" spans="1:4" ht="17.25" thickBot="1" x14ac:dyDescent="0.3">
      <c r="A429" s="3" t="s">
        <v>107</v>
      </c>
      <c r="B429" s="4" t="s">
        <v>20</v>
      </c>
      <c r="C429" s="7">
        <v>677</v>
      </c>
      <c r="D429" s="7">
        <v>677</v>
      </c>
    </row>
    <row r="430" spans="1:4" ht="17.25" thickBot="1" x14ac:dyDescent="0.3">
      <c r="A430" s="3" t="s">
        <v>108</v>
      </c>
      <c r="B430" s="4" t="s">
        <v>20</v>
      </c>
      <c r="C430" s="7">
        <v>511</v>
      </c>
      <c r="D430" s="7">
        <v>511</v>
      </c>
    </row>
    <row r="431" spans="1:4" ht="17.25" thickBot="1" x14ac:dyDescent="0.3">
      <c r="A431" s="3" t="s">
        <v>88</v>
      </c>
      <c r="B431" s="4" t="s">
        <v>20</v>
      </c>
      <c r="C431" s="7">
        <v>575</v>
      </c>
      <c r="D431" s="7">
        <v>575</v>
      </c>
    </row>
    <row r="432" spans="1:4" ht="17.25" thickBot="1" x14ac:dyDescent="0.3">
      <c r="A432" s="3" t="s">
        <v>89</v>
      </c>
      <c r="B432" s="4" t="s">
        <v>20</v>
      </c>
      <c r="C432" s="7">
        <v>374</v>
      </c>
      <c r="D432" s="7">
        <v>374</v>
      </c>
    </row>
    <row r="433" spans="1:4" ht="17.25" thickBot="1" x14ac:dyDescent="0.3">
      <c r="A433" s="3" t="s">
        <v>90</v>
      </c>
      <c r="B433" s="4" t="s">
        <v>20</v>
      </c>
      <c r="C433" s="7">
        <v>346</v>
      </c>
      <c r="D433" s="7">
        <v>346</v>
      </c>
    </row>
    <row r="434" spans="1:4" ht="17.25" thickBot="1" x14ac:dyDescent="0.3">
      <c r="A434" s="3" t="s">
        <v>91</v>
      </c>
      <c r="B434" s="4" t="s">
        <v>20</v>
      </c>
      <c r="C434" s="7">
        <v>317</v>
      </c>
      <c r="D434" s="7">
        <v>317</v>
      </c>
    </row>
    <row r="435" spans="1:4" ht="17.25" thickBot="1" x14ac:dyDescent="0.3">
      <c r="A435" s="3" t="s">
        <v>92</v>
      </c>
      <c r="B435" s="4" t="s">
        <v>20</v>
      </c>
      <c r="C435" s="7">
        <v>585</v>
      </c>
      <c r="D435" s="7">
        <v>585</v>
      </c>
    </row>
    <row r="436" spans="1:4" ht="17.25" thickBot="1" x14ac:dyDescent="0.3">
      <c r="A436" s="3" t="s">
        <v>93</v>
      </c>
      <c r="B436" s="4" t="s">
        <v>20</v>
      </c>
      <c r="C436" s="7">
        <v>472</v>
      </c>
      <c r="D436" s="7">
        <v>472</v>
      </c>
    </row>
    <row r="437" spans="1:4" ht="17.25" thickBot="1" x14ac:dyDescent="0.3">
      <c r="A437" s="3" t="s">
        <v>94</v>
      </c>
      <c r="B437" s="4" t="s">
        <v>20</v>
      </c>
      <c r="C437" s="7">
        <v>693</v>
      </c>
      <c r="D437" s="7">
        <v>693</v>
      </c>
    </row>
    <row r="438" spans="1:4" ht="17.25" thickBot="1" x14ac:dyDescent="0.3">
      <c r="A438" s="3" t="s">
        <v>95</v>
      </c>
      <c r="B438" s="4" t="s">
        <v>20</v>
      </c>
      <c r="C438" s="7">
        <v>381</v>
      </c>
      <c r="D438" s="7">
        <v>477</v>
      </c>
    </row>
    <row r="439" spans="1:4" ht="17.25" thickBot="1" x14ac:dyDescent="0.3">
      <c r="A439" s="3" t="s">
        <v>96</v>
      </c>
      <c r="B439" s="4" t="s">
        <v>20</v>
      </c>
      <c r="C439" s="7">
        <v>469</v>
      </c>
      <c r="D439" s="7">
        <v>620</v>
      </c>
    </row>
    <row r="440" spans="1:4" ht="17.25" thickBot="1" x14ac:dyDescent="0.3">
      <c r="A440" s="3" t="s">
        <v>28</v>
      </c>
      <c r="B440" s="4" t="s">
        <v>20</v>
      </c>
      <c r="C440" s="7">
        <v>402</v>
      </c>
      <c r="D440" s="7">
        <v>582</v>
      </c>
    </row>
    <row r="441" spans="1:4" ht="17.25" thickBot="1" x14ac:dyDescent="0.3">
      <c r="A441" s="3" t="s">
        <v>19</v>
      </c>
      <c r="B441" s="4" t="s">
        <v>20</v>
      </c>
      <c r="C441" s="7">
        <v>460</v>
      </c>
      <c r="D441" s="7">
        <v>606</v>
      </c>
    </row>
    <row r="442" spans="1:4" ht="17.25" thickBot="1" x14ac:dyDescent="0.3">
      <c r="A442" s="3" t="s">
        <v>15</v>
      </c>
      <c r="B442" s="4" t="s">
        <v>20</v>
      </c>
      <c r="C442" s="7">
        <v>345</v>
      </c>
      <c r="D442" s="7">
        <v>479</v>
      </c>
    </row>
    <row r="443" spans="1:4" ht="17.25" thickBot="1" x14ac:dyDescent="0.3">
      <c r="A443" s="32" t="s">
        <v>22</v>
      </c>
      <c r="B443" s="33"/>
      <c r="C443" s="10">
        <f>SUM(C425:C442)</f>
        <v>9404</v>
      </c>
      <c r="D443" s="10">
        <f>SUM(D425:D442)</f>
        <v>10111</v>
      </c>
    </row>
    <row r="444" spans="1:4" ht="17.25" thickBot="1" x14ac:dyDescent="0.3">
      <c r="A444" s="3" t="s">
        <v>19</v>
      </c>
      <c r="B444" s="4" t="s">
        <v>25</v>
      </c>
      <c r="C444" s="7">
        <v>3116</v>
      </c>
      <c r="D444" s="9"/>
    </row>
    <row r="445" spans="1:4" ht="17.25" thickBot="1" x14ac:dyDescent="0.3">
      <c r="A445" s="3" t="s">
        <v>15</v>
      </c>
      <c r="B445" s="4" t="s">
        <v>25</v>
      </c>
      <c r="C445" s="7">
        <v>2153</v>
      </c>
      <c r="D445" s="9"/>
    </row>
    <row r="446" spans="1:4" ht="17.25" thickBot="1" x14ac:dyDescent="0.3">
      <c r="A446" s="30" t="s">
        <v>51</v>
      </c>
      <c r="B446" s="31"/>
      <c r="C446" s="10">
        <f>SUM(C444:C445)</f>
        <v>5269</v>
      </c>
      <c r="D446" s="10">
        <f>SUM(D444:D445)</f>
        <v>0</v>
      </c>
    </row>
    <row r="447" spans="1:4" ht="17.25" thickBot="1" x14ac:dyDescent="0.3">
      <c r="A447" s="13" t="s">
        <v>122</v>
      </c>
      <c r="B447" s="4" t="s">
        <v>23</v>
      </c>
      <c r="C447" s="7">
        <v>13</v>
      </c>
      <c r="D447" s="7">
        <v>13</v>
      </c>
    </row>
    <row r="448" spans="1:4" ht="17.25" thickBot="1" x14ac:dyDescent="0.3">
      <c r="A448" s="13" t="s">
        <v>43</v>
      </c>
      <c r="B448" s="4" t="s">
        <v>23</v>
      </c>
      <c r="C448" s="7">
        <v>19</v>
      </c>
      <c r="D448" s="7">
        <v>20</v>
      </c>
    </row>
    <row r="449" spans="1:4" ht="17.25" thickBot="1" x14ac:dyDescent="0.3">
      <c r="A449" s="13" t="s">
        <v>123</v>
      </c>
      <c r="B449" s="4" t="s">
        <v>23</v>
      </c>
      <c r="C449" s="7">
        <v>7</v>
      </c>
      <c r="D449" s="7">
        <v>7</v>
      </c>
    </row>
    <row r="450" spans="1:4" ht="17.25" thickBot="1" x14ac:dyDescent="0.3">
      <c r="A450" s="13" t="s">
        <v>124</v>
      </c>
      <c r="B450" s="4" t="s">
        <v>23</v>
      </c>
      <c r="C450" s="7">
        <v>41</v>
      </c>
      <c r="D450" s="7">
        <v>45</v>
      </c>
    </row>
    <row r="451" spans="1:4" ht="17.25" thickBot="1" x14ac:dyDescent="0.3">
      <c r="A451" s="13" t="s">
        <v>125</v>
      </c>
      <c r="B451" s="4" t="s">
        <v>23</v>
      </c>
      <c r="C451" s="7">
        <v>20</v>
      </c>
      <c r="D451" s="7">
        <v>21</v>
      </c>
    </row>
    <row r="452" spans="1:4" ht="17.25" thickBot="1" x14ac:dyDescent="0.3">
      <c r="A452" s="13" t="s">
        <v>126</v>
      </c>
      <c r="B452" s="4" t="s">
        <v>23</v>
      </c>
      <c r="C452" s="7">
        <v>15</v>
      </c>
      <c r="D452" s="7">
        <v>19</v>
      </c>
    </row>
    <row r="453" spans="1:4" ht="17.25" thickBot="1" x14ac:dyDescent="0.3">
      <c r="A453" s="13" t="s">
        <v>34</v>
      </c>
      <c r="B453" s="4" t="s">
        <v>23</v>
      </c>
      <c r="C453" s="7">
        <v>15</v>
      </c>
      <c r="D453" s="7">
        <v>15</v>
      </c>
    </row>
    <row r="454" spans="1:4" ht="17.25" thickBot="1" x14ac:dyDescent="0.3">
      <c r="A454" s="13" t="s">
        <v>127</v>
      </c>
      <c r="B454" s="4" t="s">
        <v>23</v>
      </c>
      <c r="C454" s="7">
        <v>24</v>
      </c>
      <c r="D454" s="7">
        <v>27</v>
      </c>
    </row>
    <row r="455" spans="1:4" ht="17.25" thickBot="1" x14ac:dyDescent="0.3">
      <c r="A455" s="13" t="s">
        <v>128</v>
      </c>
      <c r="B455" s="4" t="s">
        <v>23</v>
      </c>
      <c r="C455" s="7">
        <v>33</v>
      </c>
      <c r="D455" s="7">
        <v>52</v>
      </c>
    </row>
    <row r="456" spans="1:4" ht="17.25" thickBot="1" x14ac:dyDescent="0.3">
      <c r="A456" s="32" t="s">
        <v>47</v>
      </c>
      <c r="B456" s="33"/>
      <c r="C456" s="10">
        <f>SUM(C447:C455)</f>
        <v>187</v>
      </c>
      <c r="D456" s="10">
        <f>SUM(D447:D455)</f>
        <v>219</v>
      </c>
    </row>
    <row r="457" spans="1:4" ht="17.25" thickBot="1" x14ac:dyDescent="0.3">
      <c r="A457" s="50"/>
      <c r="C457" s="10">
        <f>+C456+C446+C443+C424+C421+C404+C401+C398+C394+C391+C373+C370+C367+C364+C350+C338+C335+C332+C316+C313+C311+C308+C305+C283+C273+C268+C250+C247+C244+C241+C225+C206+C202+C199+C189+C173+C163+C160+C157+C154+C148+C145+C142+C139+C136+C130+C125+C122+C119+C113+C110+C107+C104+C98+C92+C82+C79+C76+C73+C65+C60+C55+C50+C45+C42+C36+C33+C24+C20+C16</f>
        <v>368861</v>
      </c>
      <c r="D457" s="10">
        <f>+D456+D446+D443+D424+D421+D404+D401+D398+D394+D391+D373+D370+D367+D364+D350+D338+D335+D332+D316+D313+D311+D308+D305+D283+D273+D268+D250+D247+D244+D241+D225+D206+D202+D199+D189+D173+D163+D160+D157+D154+D148+D145+D142+D139+D136+D130+D125+D122+D119+D113+D110+D107+D104+D98+D92+D82+D79+D76+D73+D65+D60+D55+D50+D45+D42+D36+D33+D24+D20+D16</f>
        <v>320473</v>
      </c>
    </row>
  </sheetData>
  <mergeCells count="95">
    <mergeCell ref="A443:B443"/>
    <mergeCell ref="A446:B446"/>
    <mergeCell ref="A456:B456"/>
    <mergeCell ref="A199:B199"/>
    <mergeCell ref="A398:B398"/>
    <mergeCell ref="A401:B401"/>
    <mergeCell ref="A404:B404"/>
    <mergeCell ref="A405:D407"/>
    <mergeCell ref="A421:B421"/>
    <mergeCell ref="A424:B424"/>
    <mergeCell ref="A367:B367"/>
    <mergeCell ref="A370:B370"/>
    <mergeCell ref="A373:B373"/>
    <mergeCell ref="A374:D377"/>
    <mergeCell ref="A391:B391"/>
    <mergeCell ref="A394:B394"/>
    <mergeCell ref="A338:B338"/>
    <mergeCell ref="A350:B350"/>
    <mergeCell ref="A351:C351"/>
    <mergeCell ref="A352:C352"/>
    <mergeCell ref="D351:D352"/>
    <mergeCell ref="A364:B364"/>
    <mergeCell ref="A313:B313"/>
    <mergeCell ref="A316:B316"/>
    <mergeCell ref="A317:D317"/>
    <mergeCell ref="A318:D318"/>
    <mergeCell ref="A332:B332"/>
    <mergeCell ref="A335:B335"/>
    <mergeCell ref="A283:B283"/>
    <mergeCell ref="A284:D284"/>
    <mergeCell ref="A285:D285"/>
    <mergeCell ref="A305:B305"/>
    <mergeCell ref="A308:B308"/>
    <mergeCell ref="A311:B311"/>
    <mergeCell ref="A244:B244"/>
    <mergeCell ref="A247:B247"/>
    <mergeCell ref="A250:B250"/>
    <mergeCell ref="A251:D254"/>
    <mergeCell ref="A268:B268"/>
    <mergeCell ref="A273:B273"/>
    <mergeCell ref="A202:B202"/>
    <mergeCell ref="A206:B206"/>
    <mergeCell ref="A225:B225"/>
    <mergeCell ref="A226:D226"/>
    <mergeCell ref="A227:D227"/>
    <mergeCell ref="A241:B241"/>
    <mergeCell ref="A160:B160"/>
    <mergeCell ref="A163:B163"/>
    <mergeCell ref="A173:B173"/>
    <mergeCell ref="A174:D174"/>
    <mergeCell ref="A175:D175"/>
    <mergeCell ref="A189:B189"/>
    <mergeCell ref="A142:B142"/>
    <mergeCell ref="A145:B145"/>
    <mergeCell ref="A148:B148"/>
    <mergeCell ref="A149:D150"/>
    <mergeCell ref="A154:B154"/>
    <mergeCell ref="A157:B157"/>
    <mergeCell ref="A122:B122"/>
    <mergeCell ref="A125:B125"/>
    <mergeCell ref="A130:B130"/>
    <mergeCell ref="A131:D132"/>
    <mergeCell ref="A136:B136"/>
    <mergeCell ref="A139:B139"/>
    <mergeCell ref="A104:B104"/>
    <mergeCell ref="A107:B107"/>
    <mergeCell ref="A110:B110"/>
    <mergeCell ref="A113:B113"/>
    <mergeCell ref="A114:D115"/>
    <mergeCell ref="A119:B119"/>
    <mergeCell ref="A76:B76"/>
    <mergeCell ref="A79:B79"/>
    <mergeCell ref="A82:B82"/>
    <mergeCell ref="A92:B92"/>
    <mergeCell ref="A93:D94"/>
    <mergeCell ref="A99:D100"/>
    <mergeCell ref="A50:B50"/>
    <mergeCell ref="A55:B55"/>
    <mergeCell ref="A60:B60"/>
    <mergeCell ref="A65:B65"/>
    <mergeCell ref="A66:D69"/>
    <mergeCell ref="A73:B73"/>
    <mergeCell ref="A24:B24"/>
    <mergeCell ref="A33:B33"/>
    <mergeCell ref="A36:B36"/>
    <mergeCell ref="A37:D37"/>
    <mergeCell ref="A42:B42"/>
    <mergeCell ref="A45:B45"/>
    <mergeCell ref="A4:D4"/>
    <mergeCell ref="A16:B17"/>
    <mergeCell ref="C16:C17"/>
    <mergeCell ref="D16:D17"/>
    <mergeCell ref="A20:B21"/>
    <mergeCell ref="C20:C21"/>
    <mergeCell ref="D20:D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58"/>
  <sheetViews>
    <sheetView tabSelected="1" topLeftCell="A442" workbookViewId="0">
      <selection activeCell="E459" sqref="E459"/>
    </sheetView>
  </sheetViews>
  <sheetFormatPr defaultRowHeight="15" x14ac:dyDescent="0.25"/>
  <cols>
    <col min="2" max="2" width="32.85546875" customWidth="1"/>
    <col min="3" max="4" width="13.28515625" customWidth="1"/>
    <col min="5" max="5" width="12" customWidth="1"/>
    <col min="6" max="6" width="20.42578125" customWidth="1"/>
  </cols>
  <sheetData>
    <row r="3" spans="1:4" ht="15.75" thickBot="1" x14ac:dyDescent="0.3"/>
    <row r="4" spans="1:4" ht="41.25" customHeight="1" thickBot="1" x14ac:dyDescent="0.3">
      <c r="A4" s="18" t="s">
        <v>0</v>
      </c>
      <c r="B4" s="19"/>
      <c r="C4" s="19"/>
      <c r="D4" s="20"/>
    </row>
    <row r="5" spans="1:4" ht="33.75" thickBot="1" x14ac:dyDescent="0.3">
      <c r="A5" s="1" t="s">
        <v>1</v>
      </c>
      <c r="B5" s="2" t="s">
        <v>2</v>
      </c>
      <c r="C5" s="2" t="s">
        <v>3</v>
      </c>
      <c r="D5" s="2" t="s">
        <v>4</v>
      </c>
    </row>
    <row r="6" spans="1:4" ht="17.25" thickBot="1" x14ac:dyDescent="0.3">
      <c r="A6" s="3" t="s">
        <v>5</v>
      </c>
      <c r="B6" s="4" t="s">
        <v>6</v>
      </c>
      <c r="C6" s="4">
        <v>2</v>
      </c>
      <c r="D6" s="4">
        <v>2</v>
      </c>
    </row>
    <row r="7" spans="1:4" ht="17.25" thickBot="1" x14ac:dyDescent="0.3">
      <c r="A7" s="3" t="s">
        <v>7</v>
      </c>
      <c r="B7" s="4" t="s">
        <v>6</v>
      </c>
      <c r="C7" s="4">
        <v>12</v>
      </c>
      <c r="D7" s="4">
        <v>28</v>
      </c>
    </row>
    <row r="8" spans="1:4" ht="17.25" thickBot="1" x14ac:dyDescent="0.3">
      <c r="A8" s="3" t="s">
        <v>8</v>
      </c>
      <c r="B8" s="4" t="s">
        <v>6</v>
      </c>
      <c r="C8" s="4">
        <v>67</v>
      </c>
      <c r="D8" s="4">
        <v>156</v>
      </c>
    </row>
    <row r="9" spans="1:4" ht="17.25" thickBot="1" x14ac:dyDescent="0.3">
      <c r="A9" s="3" t="s">
        <v>9</v>
      </c>
      <c r="B9" s="4" t="s">
        <v>6</v>
      </c>
      <c r="C9" s="4">
        <v>52</v>
      </c>
      <c r="D9" s="4">
        <v>141</v>
      </c>
    </row>
    <row r="10" spans="1:4" ht="17.25" thickBot="1" x14ac:dyDescent="0.3">
      <c r="A10" s="3" t="s">
        <v>10</v>
      </c>
      <c r="B10" s="4" t="s">
        <v>6</v>
      </c>
      <c r="C10" s="4">
        <v>58</v>
      </c>
      <c r="D10" s="4">
        <v>95</v>
      </c>
    </row>
    <row r="11" spans="1:4" ht="17.25" thickBot="1" x14ac:dyDescent="0.3">
      <c r="A11" s="3" t="s">
        <v>11</v>
      </c>
      <c r="B11" s="4" t="s">
        <v>6</v>
      </c>
      <c r="C11" s="4">
        <v>76</v>
      </c>
      <c r="D11" s="4">
        <v>89</v>
      </c>
    </row>
    <row r="12" spans="1:4" ht="17.25" thickBot="1" x14ac:dyDescent="0.3">
      <c r="A12" s="3" t="s">
        <v>12</v>
      </c>
      <c r="B12" s="4" t="s">
        <v>6</v>
      </c>
      <c r="C12" s="4">
        <v>133</v>
      </c>
      <c r="D12" s="4">
        <v>272</v>
      </c>
    </row>
    <row r="13" spans="1:4" ht="17.25" thickBot="1" x14ac:dyDescent="0.3">
      <c r="A13" s="3" t="s">
        <v>13</v>
      </c>
      <c r="B13" s="4" t="s">
        <v>6</v>
      </c>
      <c r="C13" s="4">
        <v>1570</v>
      </c>
      <c r="D13" s="4">
        <v>1676</v>
      </c>
    </row>
    <row r="14" spans="1:4" ht="17.25" thickBot="1" x14ac:dyDescent="0.3">
      <c r="A14" s="3" t="s">
        <v>14</v>
      </c>
      <c r="B14" s="4" t="s">
        <v>6</v>
      </c>
      <c r="C14" s="4">
        <v>5709</v>
      </c>
      <c r="D14" s="4">
        <v>6348</v>
      </c>
    </row>
    <row r="15" spans="1:4" ht="17.25" thickBot="1" x14ac:dyDescent="0.3">
      <c r="A15" s="3" t="s">
        <v>15</v>
      </c>
      <c r="B15" s="4" t="s">
        <v>6</v>
      </c>
      <c r="C15" s="4">
        <v>5230</v>
      </c>
      <c r="D15" s="4">
        <v>6205</v>
      </c>
    </row>
    <row r="16" spans="1:4" x14ac:dyDescent="0.25">
      <c r="A16" s="21" t="s">
        <v>16</v>
      </c>
      <c r="B16" s="22"/>
      <c r="C16" s="25">
        <f>SUM(C6:C15)</f>
        <v>12909</v>
      </c>
      <c r="D16" s="25">
        <f>SUM(D6:D15)</f>
        <v>15012</v>
      </c>
    </row>
    <row r="17" spans="1:4" ht="15.75" thickBot="1" x14ac:dyDescent="0.3">
      <c r="A17" s="23"/>
      <c r="B17" s="24"/>
      <c r="C17" s="26"/>
      <c r="D17" s="26"/>
    </row>
    <row r="18" spans="1:4" ht="17.25" thickBot="1" x14ac:dyDescent="0.3">
      <c r="A18" s="3" t="s">
        <v>14</v>
      </c>
      <c r="B18" s="4" t="s">
        <v>17</v>
      </c>
      <c r="C18" s="4">
        <v>68</v>
      </c>
      <c r="D18" s="4">
        <v>315</v>
      </c>
    </row>
    <row r="19" spans="1:4" ht="17.25" thickBot="1" x14ac:dyDescent="0.3">
      <c r="A19" s="3" t="s">
        <v>15</v>
      </c>
      <c r="B19" s="4" t="s">
        <v>17</v>
      </c>
      <c r="C19" s="4">
        <v>69</v>
      </c>
      <c r="D19" s="4">
        <v>313</v>
      </c>
    </row>
    <row r="20" spans="1:4" x14ac:dyDescent="0.25">
      <c r="A20" s="21" t="s">
        <v>18</v>
      </c>
      <c r="B20" s="22"/>
      <c r="C20" s="25">
        <f>SUM(C18:C19)</f>
        <v>137</v>
      </c>
      <c r="D20" s="25">
        <f>SUM(D18:D19)</f>
        <v>628</v>
      </c>
    </row>
    <row r="21" spans="1:4" ht="15.75" thickBot="1" x14ac:dyDescent="0.3">
      <c r="A21" s="23"/>
      <c r="B21" s="24"/>
      <c r="C21" s="26"/>
      <c r="D21" s="26"/>
    </row>
    <row r="22" spans="1:4" ht="17.25" thickBot="1" x14ac:dyDescent="0.3">
      <c r="A22" s="5" t="s">
        <v>19</v>
      </c>
      <c r="B22" s="4" t="s">
        <v>20</v>
      </c>
      <c r="C22" s="4">
        <v>449</v>
      </c>
      <c r="D22" s="4">
        <v>449</v>
      </c>
    </row>
    <row r="23" spans="1:4" ht="17.25" thickBot="1" x14ac:dyDescent="0.3">
      <c r="A23" s="3" t="s">
        <v>21</v>
      </c>
      <c r="B23" s="4" t="s">
        <v>20</v>
      </c>
      <c r="C23" s="4">
        <v>468</v>
      </c>
      <c r="D23" s="4">
        <v>468</v>
      </c>
    </row>
    <row r="24" spans="1:4" ht="45" customHeight="1" thickBot="1" x14ac:dyDescent="0.3">
      <c r="A24" s="27" t="s">
        <v>22</v>
      </c>
      <c r="B24" s="28"/>
      <c r="C24" s="6">
        <f>SUM(C22:C23)</f>
        <v>917</v>
      </c>
      <c r="D24" s="6">
        <f>SUM(D22:D23)</f>
        <v>917</v>
      </c>
    </row>
    <row r="25" spans="1:4" ht="17.25" thickBot="1" x14ac:dyDescent="0.3">
      <c r="A25" s="3" t="s">
        <v>8</v>
      </c>
      <c r="B25" s="4" t="s">
        <v>23</v>
      </c>
      <c r="C25" s="4">
        <v>36</v>
      </c>
      <c r="D25" s="4">
        <v>56</v>
      </c>
    </row>
    <row r="26" spans="1:4" ht="17.25" thickBot="1" x14ac:dyDescent="0.3">
      <c r="A26" s="3" t="s">
        <v>9</v>
      </c>
      <c r="B26" s="4" t="s">
        <v>23</v>
      </c>
      <c r="C26" s="4">
        <v>38</v>
      </c>
      <c r="D26" s="4">
        <v>50</v>
      </c>
    </row>
    <row r="27" spans="1:4" ht="17.25" thickBot="1" x14ac:dyDescent="0.3">
      <c r="A27" s="3" t="s">
        <v>10</v>
      </c>
      <c r="B27" s="4" t="s">
        <v>23</v>
      </c>
      <c r="C27" s="4">
        <v>27</v>
      </c>
      <c r="D27" s="4">
        <v>78</v>
      </c>
    </row>
    <row r="28" spans="1:4" ht="17.25" thickBot="1" x14ac:dyDescent="0.3">
      <c r="A28" s="3" t="s">
        <v>11</v>
      </c>
      <c r="B28" s="4" t="s">
        <v>23</v>
      </c>
      <c r="C28" s="4">
        <v>28</v>
      </c>
      <c r="D28" s="4">
        <v>85</v>
      </c>
    </row>
    <row r="29" spans="1:4" ht="17.25" thickBot="1" x14ac:dyDescent="0.3">
      <c r="A29" s="3" t="s">
        <v>12</v>
      </c>
      <c r="B29" s="4" t="s">
        <v>23</v>
      </c>
      <c r="C29" s="4">
        <v>73</v>
      </c>
      <c r="D29" s="4">
        <v>169</v>
      </c>
    </row>
    <row r="30" spans="1:4" ht="17.25" thickBot="1" x14ac:dyDescent="0.3">
      <c r="A30" s="3" t="s">
        <v>13</v>
      </c>
      <c r="B30" s="4" t="s">
        <v>23</v>
      </c>
      <c r="C30" s="4">
        <v>115</v>
      </c>
      <c r="D30" s="4">
        <v>173</v>
      </c>
    </row>
    <row r="31" spans="1:4" ht="17.25" thickBot="1" x14ac:dyDescent="0.3">
      <c r="A31" s="3" t="s">
        <v>14</v>
      </c>
      <c r="B31" s="4" t="s">
        <v>23</v>
      </c>
      <c r="C31" s="4">
        <v>109</v>
      </c>
      <c r="D31" s="4">
        <v>194</v>
      </c>
    </row>
    <row r="32" spans="1:4" ht="17.25" thickBot="1" x14ac:dyDescent="0.3">
      <c r="A32" s="3" t="s">
        <v>15</v>
      </c>
      <c r="B32" s="4" t="s">
        <v>23</v>
      </c>
      <c r="C32" s="4">
        <v>147</v>
      </c>
      <c r="D32" s="4">
        <v>265</v>
      </c>
    </row>
    <row r="33" spans="1:4" ht="30" customHeight="1" thickBot="1" x14ac:dyDescent="0.3">
      <c r="A33" s="27" t="s">
        <v>24</v>
      </c>
      <c r="B33" s="28"/>
      <c r="C33" s="6">
        <f>SUM(C25:C32)</f>
        <v>573</v>
      </c>
      <c r="D33" s="6">
        <f>SUM(D25:D32)</f>
        <v>1070</v>
      </c>
    </row>
    <row r="34" spans="1:4" ht="17.25" thickBot="1" x14ac:dyDescent="0.3">
      <c r="A34" s="3" t="s">
        <v>14</v>
      </c>
      <c r="B34" s="4" t="s">
        <v>25</v>
      </c>
      <c r="C34" s="4">
        <v>4409</v>
      </c>
      <c r="D34" s="4">
        <v>4409</v>
      </c>
    </row>
    <row r="35" spans="1:4" ht="17.25" thickBot="1" x14ac:dyDescent="0.3">
      <c r="A35" s="3" t="s">
        <v>15</v>
      </c>
      <c r="B35" s="4" t="s">
        <v>25</v>
      </c>
      <c r="C35" s="4">
        <v>2828</v>
      </c>
      <c r="D35" s="4">
        <v>2828</v>
      </c>
    </row>
    <row r="36" spans="1:4" ht="43.5" customHeight="1" thickBot="1" x14ac:dyDescent="0.3">
      <c r="A36" s="27" t="s">
        <v>26</v>
      </c>
      <c r="B36" s="28"/>
      <c r="C36" s="6">
        <f>SUM(C34:C35)</f>
        <v>7237</v>
      </c>
      <c r="D36" s="6">
        <f>SUM(D34:D35)</f>
        <v>7237</v>
      </c>
    </row>
    <row r="37" spans="1:4" ht="17.25" thickBot="1" x14ac:dyDescent="0.3">
      <c r="A37" s="18" t="s">
        <v>27</v>
      </c>
      <c r="B37" s="19"/>
      <c r="C37" s="19"/>
      <c r="D37" s="20"/>
    </row>
    <row r="38" spans="1:4" ht="33.75" thickBot="1" x14ac:dyDescent="0.3">
      <c r="A38" s="1" t="s">
        <v>1</v>
      </c>
      <c r="B38" s="2" t="s">
        <v>2</v>
      </c>
      <c r="C38" s="2" t="s">
        <v>3</v>
      </c>
      <c r="D38" s="2" t="s">
        <v>4</v>
      </c>
    </row>
    <row r="39" spans="1:4" ht="17.25" thickBot="1" x14ac:dyDescent="0.3">
      <c r="A39" s="3" t="s">
        <v>28</v>
      </c>
      <c r="B39" s="4" t="s">
        <v>17</v>
      </c>
      <c r="C39" s="4">
        <v>261</v>
      </c>
      <c r="D39" s="4">
        <v>1244</v>
      </c>
    </row>
    <row r="40" spans="1:4" ht="17.25" thickBot="1" x14ac:dyDescent="0.3">
      <c r="A40" s="3" t="s">
        <v>19</v>
      </c>
      <c r="B40" s="4" t="s">
        <v>17</v>
      </c>
      <c r="C40" s="4">
        <v>342</v>
      </c>
      <c r="D40" s="4">
        <v>1568</v>
      </c>
    </row>
    <row r="41" spans="1:4" ht="17.25" thickBot="1" x14ac:dyDescent="0.3">
      <c r="A41" s="3" t="s">
        <v>21</v>
      </c>
      <c r="B41" s="4" t="s">
        <v>17</v>
      </c>
      <c r="C41" s="4">
        <v>384</v>
      </c>
      <c r="D41" s="4">
        <v>1980</v>
      </c>
    </row>
    <row r="42" spans="1:4" ht="17.25" thickBot="1" x14ac:dyDescent="0.3">
      <c r="A42" s="27" t="s">
        <v>29</v>
      </c>
      <c r="B42" s="28"/>
      <c r="C42" s="6">
        <f>SUM(C39:C41)</f>
        <v>987</v>
      </c>
      <c r="D42" s="6">
        <f>SUM(D39:D41)</f>
        <v>4792</v>
      </c>
    </row>
    <row r="43" spans="1:4" ht="17.25" thickBot="1" x14ac:dyDescent="0.3">
      <c r="A43" s="3" t="s">
        <v>14</v>
      </c>
      <c r="B43" s="4" t="s">
        <v>6</v>
      </c>
      <c r="C43" s="4">
        <v>5665</v>
      </c>
      <c r="D43" s="4">
        <v>6736</v>
      </c>
    </row>
    <row r="44" spans="1:4" ht="17.25" thickBot="1" x14ac:dyDescent="0.3">
      <c r="A44" s="3" t="s">
        <v>15</v>
      </c>
      <c r="B44" s="4" t="s">
        <v>6</v>
      </c>
      <c r="C44" s="4">
        <v>5258</v>
      </c>
      <c r="D44" s="4">
        <v>6337</v>
      </c>
    </row>
    <row r="45" spans="1:4" ht="17.25" thickBot="1" x14ac:dyDescent="0.3">
      <c r="A45" s="30" t="s">
        <v>30</v>
      </c>
      <c r="B45" s="31"/>
      <c r="C45" s="6">
        <f>SUM(C43:C44)</f>
        <v>10923</v>
      </c>
      <c r="D45" s="6">
        <f>SUM(D43:D44)</f>
        <v>13073</v>
      </c>
    </row>
    <row r="46" spans="1:4" ht="17.25" thickBot="1" x14ac:dyDescent="0.3">
      <c r="A46" s="3" t="s">
        <v>12</v>
      </c>
      <c r="B46" s="4" t="s">
        <v>20</v>
      </c>
      <c r="C46" s="7"/>
      <c r="D46" s="9"/>
    </row>
    <row r="47" spans="1:4" ht="17.25" thickBot="1" x14ac:dyDescent="0.3">
      <c r="A47" s="3" t="s">
        <v>13</v>
      </c>
      <c r="B47" s="4" t="s">
        <v>20</v>
      </c>
      <c r="C47" s="7"/>
      <c r="D47" s="9"/>
    </row>
    <row r="48" spans="1:4" ht="17.25" thickBot="1" x14ac:dyDescent="0.3">
      <c r="A48" s="3" t="s">
        <v>14</v>
      </c>
      <c r="B48" s="4" t="s">
        <v>20</v>
      </c>
      <c r="C48" s="7">
        <v>2723</v>
      </c>
      <c r="D48" s="7">
        <v>2723</v>
      </c>
    </row>
    <row r="49" spans="1:4" ht="17.25" thickBot="1" x14ac:dyDescent="0.3">
      <c r="A49" s="3" t="s">
        <v>15</v>
      </c>
      <c r="B49" s="4" t="s">
        <v>20</v>
      </c>
      <c r="C49" s="7">
        <v>2543</v>
      </c>
      <c r="D49" s="7">
        <v>2543</v>
      </c>
    </row>
    <row r="50" spans="1:4" ht="17.25" thickBot="1" x14ac:dyDescent="0.3">
      <c r="A50" s="30" t="s">
        <v>31</v>
      </c>
      <c r="B50" s="31"/>
      <c r="C50" s="10">
        <f>SUM(C46:C49)</f>
        <v>5266</v>
      </c>
      <c r="D50" s="10">
        <f>SUM(D46:D49)</f>
        <v>5266</v>
      </c>
    </row>
    <row r="51" spans="1:4" ht="17.25" thickBot="1" x14ac:dyDescent="0.3">
      <c r="A51" s="3" t="s">
        <v>12</v>
      </c>
      <c r="B51" s="4" t="s">
        <v>25</v>
      </c>
      <c r="C51" s="7"/>
      <c r="D51" s="9"/>
    </row>
    <row r="52" spans="1:4" ht="17.25" thickBot="1" x14ac:dyDescent="0.3">
      <c r="A52" s="3" t="s">
        <v>28</v>
      </c>
      <c r="B52" s="4" t="s">
        <v>25</v>
      </c>
      <c r="C52" s="7"/>
      <c r="D52" s="9"/>
    </row>
    <row r="53" spans="1:4" ht="17.25" thickBot="1" x14ac:dyDescent="0.3">
      <c r="A53" s="3" t="s">
        <v>19</v>
      </c>
      <c r="B53" s="4" t="s">
        <v>25</v>
      </c>
      <c r="C53" s="7">
        <v>3551</v>
      </c>
      <c r="D53" s="7">
        <v>3563</v>
      </c>
    </row>
    <row r="54" spans="1:4" ht="17.25" thickBot="1" x14ac:dyDescent="0.3">
      <c r="A54" s="3" t="s">
        <v>15</v>
      </c>
      <c r="B54" s="4" t="s">
        <v>25</v>
      </c>
      <c r="C54" s="7">
        <v>2980</v>
      </c>
      <c r="D54" s="7">
        <v>2990</v>
      </c>
    </row>
    <row r="55" spans="1:4" ht="17.25" thickBot="1" x14ac:dyDescent="0.3">
      <c r="A55" s="32" t="s">
        <v>26</v>
      </c>
      <c r="B55" s="33"/>
      <c r="C55" s="10">
        <f>SUM(C51:C54)</f>
        <v>6531</v>
      </c>
      <c r="D55" s="10">
        <f>SUM(D51:D54)</f>
        <v>6553</v>
      </c>
    </row>
    <row r="56" spans="1:4" ht="17.25" thickBot="1" x14ac:dyDescent="0.3">
      <c r="A56" s="12" t="s">
        <v>32</v>
      </c>
      <c r="B56" s="4" t="s">
        <v>23</v>
      </c>
      <c r="C56" s="7" t="s">
        <v>33</v>
      </c>
      <c r="D56" s="9"/>
    </row>
    <row r="57" spans="1:4" ht="17.25" thickBot="1" x14ac:dyDescent="0.3">
      <c r="A57" s="12" t="s">
        <v>34</v>
      </c>
      <c r="B57" s="4" t="s">
        <v>23</v>
      </c>
      <c r="C57" s="7"/>
      <c r="D57" s="9"/>
    </row>
    <row r="58" spans="1:4" ht="17.25" thickBot="1" x14ac:dyDescent="0.3">
      <c r="A58" s="12" t="s">
        <v>35</v>
      </c>
      <c r="B58" s="4" t="s">
        <v>23</v>
      </c>
      <c r="C58" s="7">
        <v>431</v>
      </c>
      <c r="D58" s="7">
        <v>470</v>
      </c>
    </row>
    <row r="59" spans="1:4" ht="17.25" thickBot="1" x14ac:dyDescent="0.3">
      <c r="A59" s="12" t="s">
        <v>36</v>
      </c>
      <c r="B59" s="4" t="s">
        <v>23</v>
      </c>
      <c r="C59" s="7">
        <v>649</v>
      </c>
      <c r="D59" s="7">
        <v>713</v>
      </c>
    </row>
    <row r="60" spans="1:4" ht="17.25" thickBot="1" x14ac:dyDescent="0.3">
      <c r="A60" s="34" t="s">
        <v>37</v>
      </c>
      <c r="B60" s="35"/>
      <c r="C60" s="10">
        <f>SUM(C56:C59)</f>
        <v>1080</v>
      </c>
      <c r="D60" s="10">
        <f>SUM(D56:D59)</f>
        <v>1183</v>
      </c>
    </row>
    <row r="61" spans="1:4" ht="17.25" thickBot="1" x14ac:dyDescent="0.3">
      <c r="A61" s="12" t="s">
        <v>32</v>
      </c>
      <c r="B61" s="4" t="s">
        <v>38</v>
      </c>
      <c r="C61" s="7">
        <v>857</v>
      </c>
      <c r="D61" s="7">
        <v>865</v>
      </c>
    </row>
    <row r="62" spans="1:4" ht="17.25" thickBot="1" x14ac:dyDescent="0.3">
      <c r="A62" s="12" t="s">
        <v>34</v>
      </c>
      <c r="B62" s="4" t="s">
        <v>38</v>
      </c>
      <c r="C62" s="7">
        <v>1666</v>
      </c>
      <c r="D62" s="7">
        <v>1673</v>
      </c>
    </row>
    <row r="63" spans="1:4" ht="17.25" thickBot="1" x14ac:dyDescent="0.3">
      <c r="A63" s="12" t="s">
        <v>35</v>
      </c>
      <c r="B63" s="4" t="s">
        <v>38</v>
      </c>
      <c r="C63" s="7">
        <v>2303</v>
      </c>
      <c r="D63" s="7">
        <v>2320</v>
      </c>
    </row>
    <row r="64" spans="1:4" ht="17.25" thickBot="1" x14ac:dyDescent="0.3">
      <c r="A64" s="12" t="s">
        <v>36</v>
      </c>
      <c r="B64" s="4" t="s">
        <v>38</v>
      </c>
      <c r="C64" s="7">
        <v>2138</v>
      </c>
      <c r="D64" s="7">
        <v>2145</v>
      </c>
    </row>
    <row r="65" spans="1:4" ht="17.25" thickBot="1" x14ac:dyDescent="0.3">
      <c r="A65" s="36" t="s">
        <v>39</v>
      </c>
      <c r="B65" s="37"/>
      <c r="C65" s="10">
        <f>SUM(C61:C64)</f>
        <v>6964</v>
      </c>
      <c r="D65" s="10">
        <f>SUM(D61:D64)</f>
        <v>7003</v>
      </c>
    </row>
    <row r="66" spans="1:4" x14ac:dyDescent="0.25">
      <c r="A66" s="39" t="s">
        <v>40</v>
      </c>
      <c r="B66" s="40"/>
      <c r="C66" s="40"/>
      <c r="D66" s="40"/>
    </row>
    <row r="67" spans="1:4" x14ac:dyDescent="0.25">
      <c r="A67" s="38"/>
      <c r="B67" s="41"/>
      <c r="C67" s="41"/>
      <c r="D67" s="41"/>
    </row>
    <row r="68" spans="1:4" x14ac:dyDescent="0.25">
      <c r="A68" s="38"/>
      <c r="B68" s="41"/>
      <c r="C68" s="41"/>
      <c r="D68" s="41"/>
    </row>
    <row r="69" spans="1:4" ht="15.75" thickBot="1" x14ac:dyDescent="0.3">
      <c r="A69" s="29"/>
      <c r="B69" s="42"/>
      <c r="C69" s="42"/>
      <c r="D69" s="42"/>
    </row>
    <row r="70" spans="1:4" ht="33.75" thickBot="1" x14ac:dyDescent="0.3">
      <c r="A70" s="1" t="s">
        <v>1</v>
      </c>
      <c r="B70" s="2" t="s">
        <v>2</v>
      </c>
      <c r="C70" s="2" t="s">
        <v>3</v>
      </c>
      <c r="D70" s="2" t="s">
        <v>4</v>
      </c>
    </row>
    <row r="71" spans="1:4" ht="17.25" thickBot="1" x14ac:dyDescent="0.3">
      <c r="A71" s="3" t="s">
        <v>19</v>
      </c>
      <c r="B71" s="4" t="s">
        <v>17</v>
      </c>
      <c r="C71" s="4">
        <v>192</v>
      </c>
      <c r="D71" s="4">
        <v>288</v>
      </c>
    </row>
    <row r="72" spans="1:4" ht="17.25" thickBot="1" x14ac:dyDescent="0.3">
      <c r="A72" s="3" t="s">
        <v>21</v>
      </c>
      <c r="B72" s="4" t="s">
        <v>17</v>
      </c>
      <c r="C72" s="4">
        <v>195</v>
      </c>
      <c r="D72" s="4">
        <v>245</v>
      </c>
    </row>
    <row r="73" spans="1:4" ht="17.25" thickBot="1" x14ac:dyDescent="0.3">
      <c r="A73" s="27" t="s">
        <v>29</v>
      </c>
      <c r="B73" s="28"/>
      <c r="C73" s="6">
        <f>SUM(C71:C72)</f>
        <v>387</v>
      </c>
      <c r="D73" s="6">
        <f>SUM(D71:D72)</f>
        <v>533</v>
      </c>
    </row>
    <row r="74" spans="1:4" ht="17.25" thickBot="1" x14ac:dyDescent="0.3">
      <c r="A74" s="3" t="s">
        <v>14</v>
      </c>
      <c r="B74" s="4" t="s">
        <v>6</v>
      </c>
      <c r="C74" s="4">
        <v>5194</v>
      </c>
      <c r="D74" s="4">
        <v>5244</v>
      </c>
    </row>
    <row r="75" spans="1:4" ht="17.25" thickBot="1" x14ac:dyDescent="0.3">
      <c r="A75" s="3" t="s">
        <v>15</v>
      </c>
      <c r="B75" s="4" t="s">
        <v>6</v>
      </c>
      <c r="C75" s="4">
        <v>5019</v>
      </c>
      <c r="D75" s="4">
        <v>5521</v>
      </c>
    </row>
    <row r="76" spans="1:4" ht="17.25" thickBot="1" x14ac:dyDescent="0.3">
      <c r="A76" s="27" t="s">
        <v>41</v>
      </c>
      <c r="B76" s="28"/>
      <c r="C76" s="6">
        <f>SUM(C74:C75)</f>
        <v>10213</v>
      </c>
      <c r="D76" s="6">
        <f>SUM(D74:D75)</f>
        <v>10765</v>
      </c>
    </row>
    <row r="77" spans="1:4" ht="17.25" thickBot="1" x14ac:dyDescent="0.3">
      <c r="A77" s="3" t="s">
        <v>14</v>
      </c>
      <c r="B77" s="4" t="s">
        <v>20</v>
      </c>
      <c r="C77" s="7">
        <v>625</v>
      </c>
      <c r="D77" s="7">
        <v>625</v>
      </c>
    </row>
    <row r="78" spans="1:4" ht="17.25" thickBot="1" x14ac:dyDescent="0.3">
      <c r="A78" s="3" t="s">
        <v>15</v>
      </c>
      <c r="B78" s="4" t="s">
        <v>20</v>
      </c>
      <c r="C78" s="7">
        <v>656</v>
      </c>
      <c r="D78" s="7">
        <v>656</v>
      </c>
    </row>
    <row r="79" spans="1:4" ht="17.25" thickBot="1" x14ac:dyDescent="0.3">
      <c r="A79" s="30" t="s">
        <v>31</v>
      </c>
      <c r="B79" s="31"/>
      <c r="C79" s="10">
        <f>SUM(C77:C78)</f>
        <v>1281</v>
      </c>
      <c r="D79" s="10">
        <f>SUM(D77:D78)</f>
        <v>1281</v>
      </c>
    </row>
    <row r="80" spans="1:4" ht="17.25" thickBot="1" x14ac:dyDescent="0.3">
      <c r="A80" s="3" t="s">
        <v>19</v>
      </c>
      <c r="B80" s="4" t="s">
        <v>25</v>
      </c>
      <c r="C80" s="7">
        <v>4022</v>
      </c>
      <c r="D80" s="7">
        <v>4022</v>
      </c>
    </row>
    <row r="81" spans="1:4" ht="17.25" thickBot="1" x14ac:dyDescent="0.3">
      <c r="A81" s="3" t="s">
        <v>15</v>
      </c>
      <c r="B81" s="4" t="s">
        <v>25</v>
      </c>
      <c r="C81" s="7">
        <v>2779</v>
      </c>
      <c r="D81" s="7">
        <v>2779</v>
      </c>
    </row>
    <row r="82" spans="1:4" ht="17.25" thickBot="1" x14ac:dyDescent="0.3">
      <c r="A82" s="32" t="s">
        <v>26</v>
      </c>
      <c r="B82" s="33"/>
      <c r="C82" s="10">
        <f>SUM(C80:C81)</f>
        <v>6801</v>
      </c>
      <c r="D82" s="10">
        <f>SUM(D80:D81)</f>
        <v>6801</v>
      </c>
    </row>
    <row r="83" spans="1:4" ht="17.25" thickBot="1" x14ac:dyDescent="0.3">
      <c r="A83" s="12" t="s">
        <v>42</v>
      </c>
      <c r="B83" s="4" t="s">
        <v>23</v>
      </c>
      <c r="C83" s="7">
        <v>50</v>
      </c>
      <c r="D83" s="7">
        <v>66</v>
      </c>
    </row>
    <row r="84" spans="1:4" ht="17.25" thickBot="1" x14ac:dyDescent="0.3">
      <c r="A84" s="12" t="s">
        <v>43</v>
      </c>
      <c r="B84" s="4" t="s">
        <v>23</v>
      </c>
      <c r="C84" s="7">
        <v>111</v>
      </c>
      <c r="D84" s="7">
        <v>136</v>
      </c>
    </row>
    <row r="85" spans="1:4" ht="17.25" thickBot="1" x14ac:dyDescent="0.3">
      <c r="A85" s="12" t="s">
        <v>44</v>
      </c>
      <c r="B85" s="4" t="s">
        <v>23</v>
      </c>
      <c r="C85" s="7">
        <v>53</v>
      </c>
      <c r="D85" s="7">
        <v>66</v>
      </c>
    </row>
    <row r="86" spans="1:4" ht="17.25" thickBot="1" x14ac:dyDescent="0.3">
      <c r="A86" s="12" t="s">
        <v>45</v>
      </c>
      <c r="B86" s="4" t="s">
        <v>23</v>
      </c>
      <c r="C86" s="7">
        <v>43</v>
      </c>
      <c r="D86" s="7">
        <v>54</v>
      </c>
    </row>
    <row r="87" spans="1:4" ht="17.25" thickBot="1" x14ac:dyDescent="0.3">
      <c r="A87" s="12" t="s">
        <v>46</v>
      </c>
      <c r="B87" s="4" t="s">
        <v>23</v>
      </c>
      <c r="C87" s="7">
        <v>64</v>
      </c>
      <c r="D87" s="7">
        <v>79</v>
      </c>
    </row>
    <row r="88" spans="1:4" ht="17.25" thickBot="1" x14ac:dyDescent="0.3">
      <c r="A88" s="12" t="s">
        <v>32</v>
      </c>
      <c r="B88" s="4" t="s">
        <v>23</v>
      </c>
      <c r="C88" s="7">
        <v>75</v>
      </c>
      <c r="D88" s="7">
        <v>92</v>
      </c>
    </row>
    <row r="89" spans="1:4" ht="17.25" thickBot="1" x14ac:dyDescent="0.3">
      <c r="A89" s="12" t="s">
        <v>34</v>
      </c>
      <c r="B89" s="4" t="s">
        <v>23</v>
      </c>
      <c r="C89" s="7">
        <v>142</v>
      </c>
      <c r="D89" s="7">
        <v>163</v>
      </c>
    </row>
    <row r="90" spans="1:4" ht="17.25" thickBot="1" x14ac:dyDescent="0.3">
      <c r="A90" s="12" t="s">
        <v>35</v>
      </c>
      <c r="B90" s="4" t="s">
        <v>23</v>
      </c>
      <c r="C90" s="7">
        <v>94</v>
      </c>
      <c r="D90" s="7">
        <v>109</v>
      </c>
    </row>
    <row r="91" spans="1:4" ht="17.25" thickBot="1" x14ac:dyDescent="0.3">
      <c r="A91" s="12" t="s">
        <v>36</v>
      </c>
      <c r="B91" s="4" t="s">
        <v>23</v>
      </c>
      <c r="C91" s="7">
        <v>183</v>
      </c>
      <c r="D91" s="7">
        <v>199</v>
      </c>
    </row>
    <row r="92" spans="1:4" ht="17.25" thickBot="1" x14ac:dyDescent="0.3">
      <c r="A92" s="32" t="s">
        <v>47</v>
      </c>
      <c r="B92" s="33"/>
      <c r="C92" s="10">
        <f>SUM(C83:C91)</f>
        <v>815</v>
      </c>
      <c r="D92" s="10">
        <f>SUM(D83:D91)</f>
        <v>964</v>
      </c>
    </row>
    <row r="93" spans="1:4" x14ac:dyDescent="0.25">
      <c r="A93" s="39" t="s">
        <v>48</v>
      </c>
      <c r="B93" s="40"/>
      <c r="C93" s="40"/>
      <c r="D93" s="43"/>
    </row>
    <row r="94" spans="1:4" ht="15.75" thickBot="1" x14ac:dyDescent="0.3">
      <c r="A94" s="29"/>
      <c r="B94" s="42"/>
      <c r="C94" s="42"/>
      <c r="D94" s="44"/>
    </row>
    <row r="95" spans="1:4" ht="33.75" thickBot="1" x14ac:dyDescent="0.3">
      <c r="A95" s="1" t="s">
        <v>1</v>
      </c>
      <c r="B95" s="2" t="s">
        <v>2</v>
      </c>
      <c r="C95" s="2" t="s">
        <v>3</v>
      </c>
      <c r="D95" s="2" t="s">
        <v>4</v>
      </c>
    </row>
    <row r="96" spans="1:4" ht="17.25" thickBot="1" x14ac:dyDescent="0.3">
      <c r="A96" s="3">
        <v>2015</v>
      </c>
      <c r="B96" s="8"/>
      <c r="C96" s="4">
        <v>8090</v>
      </c>
      <c r="D96" s="4">
        <v>13090</v>
      </c>
    </row>
    <row r="97" spans="1:4" ht="17.25" thickBot="1" x14ac:dyDescent="0.3">
      <c r="A97" s="3">
        <v>2016</v>
      </c>
      <c r="B97" s="8"/>
      <c r="C97" s="4">
        <v>11044</v>
      </c>
      <c r="D97" s="4">
        <v>18542</v>
      </c>
    </row>
    <row r="98" spans="1:4" ht="33.75" thickBot="1" x14ac:dyDescent="0.3">
      <c r="A98" s="3"/>
      <c r="B98" s="2" t="s">
        <v>129</v>
      </c>
      <c r="C98" s="10">
        <f>SUM(C96:C97)</f>
        <v>19134</v>
      </c>
      <c r="D98" s="10">
        <f>SUM(D96:D97)</f>
        <v>31632</v>
      </c>
    </row>
    <row r="99" spans="1:4" x14ac:dyDescent="0.25">
      <c r="A99" s="39" t="s">
        <v>49</v>
      </c>
      <c r="B99" s="40"/>
      <c r="C99" s="40"/>
      <c r="D99" s="40"/>
    </row>
    <row r="100" spans="1:4" ht="15.75" thickBot="1" x14ac:dyDescent="0.3">
      <c r="A100" s="29"/>
      <c r="B100" s="42"/>
      <c r="C100" s="42"/>
      <c r="D100" s="42"/>
    </row>
    <row r="101" spans="1:4" ht="33.75" thickBot="1" x14ac:dyDescent="0.3">
      <c r="A101" s="1" t="s">
        <v>1</v>
      </c>
      <c r="B101" s="2" t="s">
        <v>2</v>
      </c>
      <c r="C101" s="2" t="s">
        <v>3</v>
      </c>
      <c r="D101" s="2" t="s">
        <v>4</v>
      </c>
    </row>
    <row r="102" spans="1:4" ht="17.25" thickBot="1" x14ac:dyDescent="0.3">
      <c r="A102" s="3" t="s">
        <v>19</v>
      </c>
      <c r="B102" s="4" t="s">
        <v>17</v>
      </c>
      <c r="C102" s="4">
        <v>148</v>
      </c>
      <c r="D102" s="4">
        <v>784</v>
      </c>
    </row>
    <row r="103" spans="1:4" ht="17.25" thickBot="1" x14ac:dyDescent="0.3">
      <c r="A103" s="3" t="s">
        <v>21</v>
      </c>
      <c r="B103" s="4" t="s">
        <v>17</v>
      </c>
      <c r="C103" s="4">
        <v>163</v>
      </c>
      <c r="D103" s="4">
        <v>975</v>
      </c>
    </row>
    <row r="104" spans="1:4" ht="17.25" thickBot="1" x14ac:dyDescent="0.3">
      <c r="A104" s="30" t="s">
        <v>50</v>
      </c>
      <c r="B104" s="31"/>
      <c r="C104" s="6">
        <f>SUM(C102:C103)</f>
        <v>311</v>
      </c>
      <c r="D104" s="6">
        <f>SUM(D102:D103)</f>
        <v>1759</v>
      </c>
    </row>
    <row r="105" spans="1:4" ht="17.25" thickBot="1" x14ac:dyDescent="0.3">
      <c r="A105" s="3" t="s">
        <v>14</v>
      </c>
      <c r="B105" s="4" t="s">
        <v>6</v>
      </c>
      <c r="C105" s="4">
        <v>7589</v>
      </c>
      <c r="D105" s="4">
        <v>8753</v>
      </c>
    </row>
    <row r="106" spans="1:4" ht="17.25" thickBot="1" x14ac:dyDescent="0.3">
      <c r="A106" s="3" t="s">
        <v>15</v>
      </c>
      <c r="B106" s="4" t="s">
        <v>6</v>
      </c>
      <c r="C106" s="4">
        <v>7398</v>
      </c>
      <c r="D106" s="4">
        <v>8332</v>
      </c>
    </row>
    <row r="107" spans="1:4" ht="17.25" thickBot="1" x14ac:dyDescent="0.3">
      <c r="A107" s="27" t="s">
        <v>41</v>
      </c>
      <c r="B107" s="28"/>
      <c r="C107" s="6">
        <f>SUM(C105:C106)</f>
        <v>14987</v>
      </c>
      <c r="D107" s="6">
        <f>SUM(D105:D106)</f>
        <v>17085</v>
      </c>
    </row>
    <row r="108" spans="1:4" ht="17.25" thickBot="1" x14ac:dyDescent="0.3">
      <c r="A108" s="3" t="s">
        <v>14</v>
      </c>
      <c r="B108" s="4" t="s">
        <v>20</v>
      </c>
      <c r="C108" s="7">
        <v>425</v>
      </c>
      <c r="D108" s="7">
        <v>425</v>
      </c>
    </row>
    <row r="109" spans="1:4" ht="17.25" thickBot="1" x14ac:dyDescent="0.3">
      <c r="A109" s="3" t="s">
        <v>15</v>
      </c>
      <c r="B109" s="4" t="s">
        <v>20</v>
      </c>
      <c r="C109" s="7">
        <v>498</v>
      </c>
      <c r="D109" s="7">
        <v>498</v>
      </c>
    </row>
    <row r="110" spans="1:4" ht="17.25" thickBot="1" x14ac:dyDescent="0.3">
      <c r="A110" s="32" t="s">
        <v>22</v>
      </c>
      <c r="B110" s="33"/>
      <c r="C110" s="10">
        <f>SUM(C108:C109)</f>
        <v>923</v>
      </c>
      <c r="D110" s="10">
        <f>SUM(D108:D109)</f>
        <v>923</v>
      </c>
    </row>
    <row r="111" spans="1:4" ht="17.25" thickBot="1" x14ac:dyDescent="0.3">
      <c r="A111" s="3" t="s">
        <v>19</v>
      </c>
      <c r="B111" s="4" t="s">
        <v>25</v>
      </c>
      <c r="C111" s="7">
        <v>2764</v>
      </c>
      <c r="D111" s="7">
        <v>2853</v>
      </c>
    </row>
    <row r="112" spans="1:4" ht="17.25" thickBot="1" x14ac:dyDescent="0.3">
      <c r="A112" s="3" t="s">
        <v>15</v>
      </c>
      <c r="B112" s="4" t="s">
        <v>25</v>
      </c>
      <c r="C112" s="7">
        <v>2242</v>
      </c>
      <c r="D112" s="7">
        <v>2295</v>
      </c>
    </row>
    <row r="113" spans="1:4" ht="17.25" thickBot="1" x14ac:dyDescent="0.3">
      <c r="A113" s="30" t="s">
        <v>51</v>
      </c>
      <c r="B113" s="31"/>
      <c r="C113" s="10">
        <f>SUM(C111:C112)</f>
        <v>5006</v>
      </c>
      <c r="D113" s="10">
        <f>SUM(D111:D112)</f>
        <v>5148</v>
      </c>
    </row>
    <row r="114" spans="1:4" x14ac:dyDescent="0.25">
      <c r="A114" s="39" t="s">
        <v>52</v>
      </c>
      <c r="B114" s="40"/>
      <c r="C114" s="40"/>
      <c r="D114" s="43"/>
    </row>
    <row r="115" spans="1:4" ht="15.75" thickBot="1" x14ac:dyDescent="0.3">
      <c r="A115" s="29"/>
      <c r="B115" s="42"/>
      <c r="C115" s="42"/>
      <c r="D115" s="44"/>
    </row>
    <row r="116" spans="1:4" ht="33.75" thickBot="1" x14ac:dyDescent="0.3">
      <c r="A116" s="1" t="s">
        <v>1</v>
      </c>
      <c r="B116" s="2" t="s">
        <v>2</v>
      </c>
      <c r="C116" s="2" t="s">
        <v>3</v>
      </c>
      <c r="D116" s="2" t="s">
        <v>4</v>
      </c>
    </row>
    <row r="117" spans="1:4" ht="17.25" thickBot="1" x14ac:dyDescent="0.3">
      <c r="A117" s="3" t="s">
        <v>19</v>
      </c>
      <c r="B117" s="4" t="s">
        <v>17</v>
      </c>
      <c r="C117" s="4">
        <v>98</v>
      </c>
      <c r="D117" s="4">
        <v>153</v>
      </c>
    </row>
    <row r="118" spans="1:4" ht="17.25" thickBot="1" x14ac:dyDescent="0.3">
      <c r="A118" s="3" t="s">
        <v>21</v>
      </c>
      <c r="B118" s="4" t="s">
        <v>17</v>
      </c>
      <c r="C118" s="4">
        <v>121</v>
      </c>
      <c r="D118" s="4">
        <v>148</v>
      </c>
    </row>
    <row r="119" spans="1:4" ht="17.25" thickBot="1" x14ac:dyDescent="0.3">
      <c r="A119" s="27" t="s">
        <v>29</v>
      </c>
      <c r="B119" s="28"/>
      <c r="C119" s="6">
        <f>SUM(C117:C118)</f>
        <v>219</v>
      </c>
      <c r="D119" s="6">
        <f>SUM(D117:D118)</f>
        <v>301</v>
      </c>
    </row>
    <row r="120" spans="1:4" ht="17.25" thickBot="1" x14ac:dyDescent="0.3">
      <c r="A120" s="3" t="s">
        <v>14</v>
      </c>
      <c r="B120" s="4" t="s">
        <v>6</v>
      </c>
      <c r="C120" s="4">
        <v>4569</v>
      </c>
      <c r="D120" s="4">
        <v>4875</v>
      </c>
    </row>
    <row r="121" spans="1:4" ht="17.25" thickBot="1" x14ac:dyDescent="0.3">
      <c r="A121" s="3" t="s">
        <v>15</v>
      </c>
      <c r="B121" s="4" t="s">
        <v>6</v>
      </c>
      <c r="C121" s="4">
        <v>4842</v>
      </c>
      <c r="D121" s="4">
        <v>4920</v>
      </c>
    </row>
    <row r="122" spans="1:4" ht="17.25" thickBot="1" x14ac:dyDescent="0.3">
      <c r="A122" s="27" t="s">
        <v>41</v>
      </c>
      <c r="B122" s="28"/>
      <c r="C122" s="6">
        <f>SUM(C120:C121)</f>
        <v>9411</v>
      </c>
      <c r="D122" s="6">
        <f>SUM(D120:D121)</f>
        <v>9795</v>
      </c>
    </row>
    <row r="123" spans="1:4" ht="17.25" thickBot="1" x14ac:dyDescent="0.3">
      <c r="A123" s="3" t="s">
        <v>14</v>
      </c>
      <c r="B123" s="4" t="s">
        <v>20</v>
      </c>
      <c r="C123" s="7">
        <v>453</v>
      </c>
      <c r="D123" s="7">
        <v>453</v>
      </c>
    </row>
    <row r="124" spans="1:4" ht="17.25" thickBot="1" x14ac:dyDescent="0.3">
      <c r="A124" s="3" t="s">
        <v>15</v>
      </c>
      <c r="B124" s="4" t="s">
        <v>20</v>
      </c>
      <c r="C124" s="7">
        <v>534</v>
      </c>
      <c r="D124" s="7">
        <v>534</v>
      </c>
    </row>
    <row r="125" spans="1:4" ht="17.25" thickBot="1" x14ac:dyDescent="0.3">
      <c r="A125" s="32" t="s">
        <v>22</v>
      </c>
      <c r="B125" s="33"/>
      <c r="C125" s="10">
        <f>SUM(C123:C124)</f>
        <v>987</v>
      </c>
      <c r="D125" s="10">
        <f>SUM(D123:D124)</f>
        <v>987</v>
      </c>
    </row>
    <row r="126" spans="1:4" ht="17.25" thickBot="1" x14ac:dyDescent="0.3">
      <c r="A126" s="3" t="s">
        <v>12</v>
      </c>
      <c r="B126" s="4" t="s">
        <v>25</v>
      </c>
      <c r="C126" s="7">
        <v>63</v>
      </c>
      <c r="D126" s="7">
        <v>74</v>
      </c>
    </row>
    <row r="127" spans="1:4" ht="17.25" thickBot="1" x14ac:dyDescent="0.3">
      <c r="A127" s="3" t="s">
        <v>28</v>
      </c>
      <c r="B127" s="4" t="s">
        <v>25</v>
      </c>
      <c r="C127" s="7">
        <v>56</v>
      </c>
      <c r="D127" s="7">
        <v>68</v>
      </c>
    </row>
    <row r="128" spans="1:4" ht="17.25" thickBot="1" x14ac:dyDescent="0.3">
      <c r="A128" s="3" t="s">
        <v>19</v>
      </c>
      <c r="B128" s="4" t="s">
        <v>25</v>
      </c>
      <c r="C128" s="7">
        <v>45</v>
      </c>
      <c r="D128" s="7">
        <v>56</v>
      </c>
    </row>
    <row r="129" spans="1:4" ht="17.25" thickBot="1" x14ac:dyDescent="0.3">
      <c r="A129" s="3" t="s">
        <v>15</v>
      </c>
      <c r="B129" s="4" t="s">
        <v>25</v>
      </c>
      <c r="C129" s="7">
        <v>52</v>
      </c>
      <c r="D129" s="7">
        <v>65</v>
      </c>
    </row>
    <row r="130" spans="1:4" ht="17.25" thickBot="1" x14ac:dyDescent="0.3">
      <c r="A130" s="32" t="s">
        <v>26</v>
      </c>
      <c r="B130" s="33"/>
      <c r="C130" s="10">
        <f>SUM(C126:C129)</f>
        <v>216</v>
      </c>
      <c r="D130" s="10">
        <f>SUM(D126:D129)</f>
        <v>263</v>
      </c>
    </row>
    <row r="131" spans="1:4" x14ac:dyDescent="0.25">
      <c r="A131" s="39" t="s">
        <v>53</v>
      </c>
      <c r="B131" s="40"/>
      <c r="C131" s="40"/>
      <c r="D131" s="43"/>
    </row>
    <row r="132" spans="1:4" ht="15.75" thickBot="1" x14ac:dyDescent="0.3">
      <c r="A132" s="29"/>
      <c r="B132" s="42"/>
      <c r="C132" s="42"/>
      <c r="D132" s="44"/>
    </row>
    <row r="133" spans="1:4" ht="33.75" thickBot="1" x14ac:dyDescent="0.3">
      <c r="A133" s="1" t="s">
        <v>1</v>
      </c>
      <c r="B133" s="2" t="s">
        <v>2</v>
      </c>
      <c r="C133" s="2" t="s">
        <v>3</v>
      </c>
      <c r="D133" s="2" t="s">
        <v>4</v>
      </c>
    </row>
    <row r="134" spans="1:4" ht="17.25" thickBot="1" x14ac:dyDescent="0.3">
      <c r="A134" s="3" t="s">
        <v>19</v>
      </c>
      <c r="B134" s="4" t="s">
        <v>17</v>
      </c>
      <c r="C134" s="4">
        <v>244</v>
      </c>
      <c r="D134" s="4">
        <v>336</v>
      </c>
    </row>
    <row r="135" spans="1:4" ht="17.25" thickBot="1" x14ac:dyDescent="0.3">
      <c r="A135" s="3" t="s">
        <v>21</v>
      </c>
      <c r="B135" s="4" t="s">
        <v>17</v>
      </c>
      <c r="C135" s="4">
        <v>228</v>
      </c>
      <c r="D135" s="4">
        <v>295</v>
      </c>
    </row>
    <row r="136" spans="1:4" ht="17.25" thickBot="1" x14ac:dyDescent="0.3">
      <c r="A136" s="27" t="s">
        <v>29</v>
      </c>
      <c r="B136" s="28"/>
      <c r="C136" s="6">
        <f>SUM(C134:C135)</f>
        <v>472</v>
      </c>
      <c r="D136" s="6">
        <f>SUM(D134:D135)</f>
        <v>631</v>
      </c>
    </row>
    <row r="137" spans="1:4" ht="17.25" thickBot="1" x14ac:dyDescent="0.3">
      <c r="A137" s="3" t="s">
        <v>14</v>
      </c>
      <c r="B137" s="4" t="s">
        <v>6</v>
      </c>
      <c r="C137" s="4">
        <v>5918</v>
      </c>
      <c r="D137" s="4">
        <v>7480</v>
      </c>
    </row>
    <row r="138" spans="1:4" ht="17.25" thickBot="1" x14ac:dyDescent="0.3">
      <c r="A138" s="3" t="s">
        <v>15</v>
      </c>
      <c r="B138" s="4" t="s">
        <v>6</v>
      </c>
      <c r="C138" s="4">
        <v>5168</v>
      </c>
      <c r="D138" s="4">
        <v>6406</v>
      </c>
    </row>
    <row r="139" spans="1:4" ht="17.25" thickBot="1" x14ac:dyDescent="0.3">
      <c r="A139" s="27" t="s">
        <v>41</v>
      </c>
      <c r="B139" s="28"/>
      <c r="C139" s="6">
        <f>SUM(C137:C138)</f>
        <v>11086</v>
      </c>
      <c r="D139" s="6">
        <f>SUM(D137:D138)</f>
        <v>13886</v>
      </c>
    </row>
    <row r="140" spans="1:4" ht="17.25" thickBot="1" x14ac:dyDescent="0.3">
      <c r="A140" s="3" t="s">
        <v>14</v>
      </c>
      <c r="B140" s="4" t="s">
        <v>20</v>
      </c>
      <c r="C140" s="7">
        <v>2665</v>
      </c>
      <c r="D140" s="7">
        <v>3150</v>
      </c>
    </row>
    <row r="141" spans="1:4" ht="17.25" thickBot="1" x14ac:dyDescent="0.3">
      <c r="A141" s="3" t="s">
        <v>15</v>
      </c>
      <c r="B141" s="4" t="s">
        <v>20</v>
      </c>
      <c r="C141" s="7">
        <v>3404</v>
      </c>
      <c r="D141" s="7">
        <v>4368</v>
      </c>
    </row>
    <row r="142" spans="1:4" ht="17.25" thickBot="1" x14ac:dyDescent="0.3">
      <c r="A142" s="32" t="s">
        <v>22</v>
      </c>
      <c r="B142" s="33"/>
      <c r="C142" s="10">
        <f>SUM(C140:C141)</f>
        <v>6069</v>
      </c>
      <c r="D142" s="10">
        <f>SUM(D140:D141)</f>
        <v>7518</v>
      </c>
    </row>
    <row r="143" spans="1:4" ht="17.25" thickBot="1" x14ac:dyDescent="0.3">
      <c r="A143" s="3" t="s">
        <v>19</v>
      </c>
      <c r="B143" s="4" t="s">
        <v>25</v>
      </c>
      <c r="C143" s="7">
        <v>6744</v>
      </c>
      <c r="D143" s="7">
        <v>7145</v>
      </c>
    </row>
    <row r="144" spans="1:4" ht="17.25" thickBot="1" x14ac:dyDescent="0.3">
      <c r="A144" s="3" t="s">
        <v>15</v>
      </c>
      <c r="B144" s="4" t="s">
        <v>25</v>
      </c>
      <c r="C144" s="7">
        <v>3760</v>
      </c>
      <c r="D144" s="7">
        <v>3893</v>
      </c>
    </row>
    <row r="145" spans="1:4" ht="17.25" thickBot="1" x14ac:dyDescent="0.3">
      <c r="A145" s="32" t="s">
        <v>26</v>
      </c>
      <c r="B145" s="33"/>
      <c r="C145" s="10">
        <f>SUM(C143:C144)</f>
        <v>10504</v>
      </c>
      <c r="D145" s="10">
        <f>SUM(D143:D144)</f>
        <v>11038</v>
      </c>
    </row>
    <row r="146" spans="1:4" ht="17.25" thickBot="1" x14ac:dyDescent="0.3">
      <c r="A146" s="12" t="s">
        <v>35</v>
      </c>
      <c r="B146" s="4" t="s">
        <v>23</v>
      </c>
      <c r="C146" s="7">
        <v>148</v>
      </c>
      <c r="D146" s="7">
        <v>157</v>
      </c>
    </row>
    <row r="147" spans="1:4" ht="17.25" thickBot="1" x14ac:dyDescent="0.3">
      <c r="A147" s="12" t="s">
        <v>36</v>
      </c>
      <c r="B147" s="4" t="s">
        <v>23</v>
      </c>
      <c r="C147" s="7">
        <v>268</v>
      </c>
      <c r="D147" s="7">
        <v>282</v>
      </c>
    </row>
    <row r="148" spans="1:4" ht="17.25" thickBot="1" x14ac:dyDescent="0.3">
      <c r="A148" s="32" t="s">
        <v>47</v>
      </c>
      <c r="B148" s="33"/>
      <c r="C148" s="10">
        <f>SUM(C146:C147)</f>
        <v>416</v>
      </c>
      <c r="D148" s="10">
        <f>SUM(D146:D147)</f>
        <v>439</v>
      </c>
    </row>
    <row r="149" spans="1:4" x14ac:dyDescent="0.25">
      <c r="A149" s="39" t="s">
        <v>54</v>
      </c>
      <c r="B149" s="40"/>
      <c r="C149" s="40"/>
      <c r="D149" s="43"/>
    </row>
    <row r="150" spans="1:4" ht="15.75" thickBot="1" x14ac:dyDescent="0.3">
      <c r="A150" s="29"/>
      <c r="B150" s="42"/>
      <c r="C150" s="42"/>
      <c r="D150" s="44"/>
    </row>
    <row r="151" spans="1:4" ht="33.75" thickBot="1" x14ac:dyDescent="0.3">
      <c r="A151" s="1" t="s">
        <v>1</v>
      </c>
      <c r="B151" s="2" t="s">
        <v>2</v>
      </c>
      <c r="C151" s="2" t="s">
        <v>3</v>
      </c>
      <c r="D151" s="2" t="s">
        <v>4</v>
      </c>
    </row>
    <row r="152" spans="1:4" ht="17.25" thickBot="1" x14ac:dyDescent="0.3">
      <c r="A152" s="3" t="s">
        <v>19</v>
      </c>
      <c r="B152" s="4" t="s">
        <v>17</v>
      </c>
      <c r="C152" s="4">
        <v>124</v>
      </c>
      <c r="D152" s="4">
        <v>170</v>
      </c>
    </row>
    <row r="153" spans="1:4" ht="17.25" thickBot="1" x14ac:dyDescent="0.3">
      <c r="A153" s="3" t="s">
        <v>21</v>
      </c>
      <c r="B153" s="4" t="s">
        <v>17</v>
      </c>
      <c r="C153" s="4">
        <v>131</v>
      </c>
      <c r="D153" s="4">
        <v>174</v>
      </c>
    </row>
    <row r="154" spans="1:4" ht="17.25" thickBot="1" x14ac:dyDescent="0.3">
      <c r="A154" s="27" t="s">
        <v>29</v>
      </c>
      <c r="B154" s="28"/>
      <c r="C154" s="6">
        <f>SUM(C152:C153)</f>
        <v>255</v>
      </c>
      <c r="D154" s="6">
        <f>SUM(D152:D153)</f>
        <v>344</v>
      </c>
    </row>
    <row r="155" spans="1:4" ht="17.25" thickBot="1" x14ac:dyDescent="0.3">
      <c r="A155" s="3" t="s">
        <v>14</v>
      </c>
      <c r="B155" s="4" t="s">
        <v>6</v>
      </c>
      <c r="C155" s="4">
        <v>4495</v>
      </c>
      <c r="D155" s="4">
        <v>6199</v>
      </c>
    </row>
    <row r="156" spans="1:4" ht="17.25" thickBot="1" x14ac:dyDescent="0.3">
      <c r="A156" s="3" t="s">
        <v>15</v>
      </c>
      <c r="B156" s="4" t="s">
        <v>6</v>
      </c>
      <c r="C156" s="4">
        <v>4194</v>
      </c>
      <c r="D156" s="4">
        <v>5658</v>
      </c>
    </row>
    <row r="157" spans="1:4" ht="17.25" thickBot="1" x14ac:dyDescent="0.3">
      <c r="A157" s="30" t="s">
        <v>30</v>
      </c>
      <c r="B157" s="31"/>
      <c r="C157" s="6">
        <f>SUM(C155:C156)</f>
        <v>8689</v>
      </c>
      <c r="D157" s="6">
        <f>SUM(D155:D156)</f>
        <v>11857</v>
      </c>
    </row>
    <row r="158" spans="1:4" ht="17.25" thickBot="1" x14ac:dyDescent="0.3">
      <c r="A158" s="3" t="s">
        <v>14</v>
      </c>
      <c r="B158" s="4" t="s">
        <v>20</v>
      </c>
      <c r="C158" s="7">
        <v>642</v>
      </c>
      <c r="D158" s="7">
        <v>873</v>
      </c>
    </row>
    <row r="159" spans="1:4" ht="17.25" thickBot="1" x14ac:dyDescent="0.3">
      <c r="A159" s="3" t="s">
        <v>15</v>
      </c>
      <c r="B159" s="4" t="s">
        <v>20</v>
      </c>
      <c r="C159" s="7">
        <v>703</v>
      </c>
      <c r="D159" s="7">
        <v>961</v>
      </c>
    </row>
    <row r="160" spans="1:4" ht="17.25" thickBot="1" x14ac:dyDescent="0.3">
      <c r="A160" s="32" t="s">
        <v>22</v>
      </c>
      <c r="B160" s="33"/>
      <c r="C160" s="10">
        <f>SUM(C158:C159)</f>
        <v>1345</v>
      </c>
      <c r="D160" s="10">
        <f>SUM(D158:D159)</f>
        <v>1834</v>
      </c>
    </row>
    <row r="161" spans="1:4" ht="17.25" thickBot="1" x14ac:dyDescent="0.3">
      <c r="A161" s="3" t="s">
        <v>19</v>
      </c>
      <c r="B161" s="4" t="s">
        <v>25</v>
      </c>
      <c r="C161" s="7">
        <v>4554</v>
      </c>
      <c r="D161" s="7">
        <v>4554</v>
      </c>
    </row>
    <row r="162" spans="1:4" ht="17.25" thickBot="1" x14ac:dyDescent="0.3">
      <c r="A162" s="3" t="s">
        <v>15</v>
      </c>
      <c r="B162" s="4" t="s">
        <v>25</v>
      </c>
      <c r="C162" s="7">
        <v>3786</v>
      </c>
      <c r="D162" s="7">
        <v>3786</v>
      </c>
    </row>
    <row r="163" spans="1:4" ht="17.25" thickBot="1" x14ac:dyDescent="0.3">
      <c r="A163" s="32" t="s">
        <v>26</v>
      </c>
      <c r="B163" s="33"/>
      <c r="C163" s="10">
        <f>SUM(C161:C162)</f>
        <v>8340</v>
      </c>
      <c r="D163" s="10">
        <f>SUM(D161:D162)</f>
        <v>8340</v>
      </c>
    </row>
    <row r="164" spans="1:4" ht="17.25" thickBot="1" x14ac:dyDescent="0.3">
      <c r="A164" s="13" t="s">
        <v>55</v>
      </c>
      <c r="B164" s="4" t="s">
        <v>23</v>
      </c>
      <c r="C164" s="7">
        <v>14</v>
      </c>
      <c r="D164" s="7">
        <v>30</v>
      </c>
    </row>
    <row r="165" spans="1:4" ht="17.25" thickBot="1" x14ac:dyDescent="0.3">
      <c r="A165" s="13" t="s">
        <v>56</v>
      </c>
      <c r="B165" s="4" t="s">
        <v>23</v>
      </c>
      <c r="C165" s="7">
        <v>48</v>
      </c>
      <c r="D165" s="7">
        <v>66</v>
      </c>
    </row>
    <row r="166" spans="1:4" ht="17.25" thickBot="1" x14ac:dyDescent="0.3">
      <c r="A166" s="13" t="s">
        <v>57</v>
      </c>
      <c r="B166" s="4" t="s">
        <v>23</v>
      </c>
      <c r="C166" s="7">
        <v>32</v>
      </c>
      <c r="D166" s="7">
        <v>62</v>
      </c>
    </row>
    <row r="167" spans="1:4" ht="17.25" thickBot="1" x14ac:dyDescent="0.3">
      <c r="A167" s="13" t="s">
        <v>58</v>
      </c>
      <c r="B167" s="4" t="s">
        <v>23</v>
      </c>
      <c r="C167" s="7">
        <v>55</v>
      </c>
      <c r="D167" s="7">
        <v>73</v>
      </c>
    </row>
    <row r="168" spans="1:4" ht="17.25" thickBot="1" x14ac:dyDescent="0.3">
      <c r="A168" s="13" t="s">
        <v>59</v>
      </c>
      <c r="B168" s="4" t="s">
        <v>23</v>
      </c>
      <c r="C168" s="7">
        <v>68</v>
      </c>
      <c r="D168" s="7">
        <v>100</v>
      </c>
    </row>
    <row r="169" spans="1:4" ht="17.25" thickBot="1" x14ac:dyDescent="0.3">
      <c r="A169" s="13" t="s">
        <v>60</v>
      </c>
      <c r="B169" s="4" t="s">
        <v>23</v>
      </c>
      <c r="C169" s="7">
        <v>91</v>
      </c>
      <c r="D169" s="7">
        <v>105</v>
      </c>
    </row>
    <row r="170" spans="1:4" ht="17.25" thickBot="1" x14ac:dyDescent="0.3">
      <c r="A170" s="13" t="s">
        <v>61</v>
      </c>
      <c r="B170" s="4" t="s">
        <v>23</v>
      </c>
      <c r="C170" s="7">
        <v>64</v>
      </c>
      <c r="D170" s="7">
        <v>89</v>
      </c>
    </row>
    <row r="171" spans="1:4" ht="17.25" thickBot="1" x14ac:dyDescent="0.3">
      <c r="A171" s="13" t="s">
        <v>62</v>
      </c>
      <c r="B171" s="4" t="s">
        <v>23</v>
      </c>
      <c r="C171" s="7">
        <v>113</v>
      </c>
      <c r="D171" s="7">
        <v>120</v>
      </c>
    </row>
    <row r="172" spans="1:4" ht="17.25" thickBot="1" x14ac:dyDescent="0.3">
      <c r="A172" s="13" t="s">
        <v>63</v>
      </c>
      <c r="B172" s="4" t="s">
        <v>23</v>
      </c>
      <c r="C172" s="7">
        <v>145</v>
      </c>
      <c r="D172" s="7">
        <v>156</v>
      </c>
    </row>
    <row r="173" spans="1:4" ht="17.25" thickBot="1" x14ac:dyDescent="0.3">
      <c r="A173" s="32" t="s">
        <v>47</v>
      </c>
      <c r="B173" s="33"/>
      <c r="C173" s="10">
        <f>SUM(C164:C172)</f>
        <v>630</v>
      </c>
      <c r="D173" s="10">
        <f>SUM(D164:D172)</f>
        <v>801</v>
      </c>
    </row>
    <row r="174" spans="1:4" ht="16.5" x14ac:dyDescent="0.25">
      <c r="A174" s="39" t="s">
        <v>64</v>
      </c>
      <c r="B174" s="40"/>
      <c r="C174" s="40"/>
      <c r="D174" s="43"/>
    </row>
    <row r="175" spans="1:4" ht="15.75" thickBot="1" x14ac:dyDescent="0.3">
      <c r="A175" s="45" t="s">
        <v>65</v>
      </c>
      <c r="B175" s="46"/>
      <c r="C175" s="46"/>
      <c r="D175" s="47"/>
    </row>
    <row r="176" spans="1:4" ht="33.75" thickBot="1" x14ac:dyDescent="0.3">
      <c r="A176" s="1" t="s">
        <v>1</v>
      </c>
      <c r="B176" s="2" t="s">
        <v>2</v>
      </c>
      <c r="C176" s="2" t="s">
        <v>3</v>
      </c>
      <c r="D176" s="2" t="s">
        <v>4</v>
      </c>
    </row>
    <row r="177" spans="1:4" ht="17.25" thickBot="1" x14ac:dyDescent="0.3">
      <c r="A177" s="3" t="s">
        <v>66</v>
      </c>
      <c r="B177" s="4" t="s">
        <v>17</v>
      </c>
      <c r="C177" s="4">
        <v>157</v>
      </c>
      <c r="D177" s="4">
        <v>198</v>
      </c>
    </row>
    <row r="178" spans="1:4" ht="17.25" thickBot="1" x14ac:dyDescent="0.3">
      <c r="A178" s="3" t="s">
        <v>67</v>
      </c>
      <c r="B178" s="4" t="s">
        <v>17</v>
      </c>
      <c r="C178" s="4">
        <v>150</v>
      </c>
      <c r="D178" s="4">
        <v>206</v>
      </c>
    </row>
    <row r="179" spans="1:4" ht="17.25" thickBot="1" x14ac:dyDescent="0.3">
      <c r="A179" s="3" t="s">
        <v>68</v>
      </c>
      <c r="B179" s="4" t="s">
        <v>17</v>
      </c>
      <c r="C179" s="4">
        <v>138</v>
      </c>
      <c r="D179" s="4">
        <v>175</v>
      </c>
    </row>
    <row r="180" spans="1:4" ht="17.25" thickBot="1" x14ac:dyDescent="0.3">
      <c r="A180" s="3" t="s">
        <v>69</v>
      </c>
      <c r="B180" s="4" t="s">
        <v>17</v>
      </c>
      <c r="C180" s="4">
        <v>98</v>
      </c>
      <c r="D180" s="4">
        <v>127</v>
      </c>
    </row>
    <row r="181" spans="1:4" ht="17.25" thickBot="1" x14ac:dyDescent="0.3">
      <c r="A181" s="3" t="s">
        <v>70</v>
      </c>
      <c r="B181" s="4" t="s">
        <v>17</v>
      </c>
      <c r="C181" s="4">
        <v>171</v>
      </c>
      <c r="D181" s="4">
        <v>261</v>
      </c>
    </row>
    <row r="182" spans="1:4" ht="17.25" thickBot="1" x14ac:dyDescent="0.3">
      <c r="A182" s="3" t="s">
        <v>71</v>
      </c>
      <c r="B182" s="4" t="s">
        <v>17</v>
      </c>
      <c r="C182" s="4">
        <v>223</v>
      </c>
      <c r="D182" s="4">
        <v>383</v>
      </c>
    </row>
    <row r="183" spans="1:4" ht="17.25" thickBot="1" x14ac:dyDescent="0.3">
      <c r="A183" s="3" t="s">
        <v>72</v>
      </c>
      <c r="B183" s="4" t="s">
        <v>17</v>
      </c>
      <c r="C183" s="4">
        <v>245</v>
      </c>
      <c r="D183" s="4">
        <v>435</v>
      </c>
    </row>
    <row r="184" spans="1:4" ht="17.25" thickBot="1" x14ac:dyDescent="0.3">
      <c r="A184" s="3" t="s">
        <v>73</v>
      </c>
      <c r="B184" s="4" t="s">
        <v>17</v>
      </c>
      <c r="C184" s="4">
        <v>198</v>
      </c>
      <c r="D184" s="4">
        <v>454</v>
      </c>
    </row>
    <row r="185" spans="1:4" ht="17.25" thickBot="1" x14ac:dyDescent="0.3">
      <c r="A185" s="3" t="s">
        <v>74</v>
      </c>
      <c r="B185" s="4" t="s">
        <v>17</v>
      </c>
      <c r="C185" s="4">
        <v>258</v>
      </c>
      <c r="D185" s="4">
        <v>469</v>
      </c>
    </row>
    <row r="186" spans="1:4" ht="17.25" thickBot="1" x14ac:dyDescent="0.3">
      <c r="A186" s="3" t="s">
        <v>75</v>
      </c>
      <c r="B186" s="4" t="s">
        <v>17</v>
      </c>
      <c r="C186" s="4">
        <v>614</v>
      </c>
      <c r="D186" s="4">
        <v>589</v>
      </c>
    </row>
    <row r="187" spans="1:4" ht="17.25" thickBot="1" x14ac:dyDescent="0.3">
      <c r="A187" s="3" t="s">
        <v>19</v>
      </c>
      <c r="B187" s="4" t="s">
        <v>17</v>
      </c>
      <c r="C187" s="4">
        <v>200</v>
      </c>
      <c r="D187" s="4">
        <v>501</v>
      </c>
    </row>
    <row r="188" spans="1:4" ht="17.25" thickBot="1" x14ac:dyDescent="0.3">
      <c r="A188" s="3" t="s">
        <v>21</v>
      </c>
      <c r="B188" s="4" t="s">
        <v>17</v>
      </c>
      <c r="C188" s="4">
        <v>159</v>
      </c>
      <c r="D188" s="4">
        <v>530</v>
      </c>
    </row>
    <row r="189" spans="1:4" ht="17.25" thickBot="1" x14ac:dyDescent="0.3">
      <c r="A189" s="27" t="s">
        <v>29</v>
      </c>
      <c r="B189" s="28"/>
      <c r="C189" s="6">
        <f>SUM(C177:C188)</f>
        <v>2611</v>
      </c>
      <c r="D189" s="6">
        <f>SUM(D177:D188)</f>
        <v>4328</v>
      </c>
    </row>
    <row r="190" spans="1:4" ht="17.25" thickBot="1" x14ac:dyDescent="0.3">
      <c r="A190" s="3" t="s">
        <v>69</v>
      </c>
      <c r="B190" s="4" t="s">
        <v>6</v>
      </c>
      <c r="C190" s="4">
        <v>1</v>
      </c>
      <c r="D190" s="4">
        <v>1</v>
      </c>
    </row>
    <row r="191" spans="1:4" ht="17.25" thickBot="1" x14ac:dyDescent="0.3">
      <c r="A191" s="3" t="s">
        <v>70</v>
      </c>
      <c r="B191" s="4" t="s">
        <v>6</v>
      </c>
      <c r="C191" s="4">
        <v>5</v>
      </c>
      <c r="D191" s="4">
        <v>5</v>
      </c>
    </row>
    <row r="192" spans="1:4" ht="17.25" thickBot="1" x14ac:dyDescent="0.3">
      <c r="A192" s="3" t="s">
        <v>71</v>
      </c>
      <c r="B192" s="4" t="s">
        <v>6</v>
      </c>
      <c r="C192" s="4">
        <v>8</v>
      </c>
      <c r="D192" s="4">
        <v>8</v>
      </c>
    </row>
    <row r="193" spans="1:4" ht="17.25" thickBot="1" x14ac:dyDescent="0.3">
      <c r="A193" s="3" t="s">
        <v>72</v>
      </c>
      <c r="B193" s="4" t="s">
        <v>6</v>
      </c>
      <c r="C193" s="4">
        <v>5</v>
      </c>
      <c r="D193" s="4">
        <v>15</v>
      </c>
    </row>
    <row r="194" spans="1:4" ht="17.25" thickBot="1" x14ac:dyDescent="0.3">
      <c r="A194" s="3" t="s">
        <v>73</v>
      </c>
      <c r="B194" s="4" t="s">
        <v>6</v>
      </c>
      <c r="C194" s="4">
        <v>13</v>
      </c>
      <c r="D194" s="4">
        <v>34</v>
      </c>
    </row>
    <row r="195" spans="1:4" ht="17.25" thickBot="1" x14ac:dyDescent="0.3">
      <c r="A195" s="3" t="s">
        <v>74</v>
      </c>
      <c r="B195" s="4" t="s">
        <v>6</v>
      </c>
      <c r="C195" s="4">
        <v>8</v>
      </c>
      <c r="D195" s="4">
        <v>18</v>
      </c>
    </row>
    <row r="196" spans="1:4" ht="17.25" thickBot="1" x14ac:dyDescent="0.3">
      <c r="A196" s="3" t="s">
        <v>75</v>
      </c>
      <c r="B196" s="4" t="s">
        <v>6</v>
      </c>
      <c r="C196" s="4">
        <v>314</v>
      </c>
      <c r="D196" s="4">
        <v>418</v>
      </c>
    </row>
    <row r="197" spans="1:4" ht="17.25" thickBot="1" x14ac:dyDescent="0.3">
      <c r="A197" s="3" t="s">
        <v>76</v>
      </c>
      <c r="B197" s="4" t="s">
        <v>6</v>
      </c>
      <c r="C197" s="4">
        <v>3308</v>
      </c>
      <c r="D197" s="4">
        <v>3342</v>
      </c>
    </row>
    <row r="198" spans="1:4" ht="17.25" thickBot="1" x14ac:dyDescent="0.3">
      <c r="A198" s="3" t="s">
        <v>15</v>
      </c>
      <c r="B198" s="4" t="s">
        <v>6</v>
      </c>
      <c r="C198" s="4">
        <v>3848</v>
      </c>
      <c r="D198" s="4">
        <v>3876</v>
      </c>
    </row>
    <row r="199" spans="1:4" ht="17.25" thickBot="1" x14ac:dyDescent="0.3">
      <c r="A199" s="30" t="s">
        <v>30</v>
      </c>
      <c r="B199" s="31"/>
      <c r="C199" s="6">
        <f>SUM(C190:C198)</f>
        <v>7510</v>
      </c>
      <c r="D199" s="6">
        <f>SUM(D190:D198)</f>
        <v>7717</v>
      </c>
    </row>
    <row r="200" spans="1:4" ht="17.25" thickBot="1" x14ac:dyDescent="0.3">
      <c r="A200" s="3" t="s">
        <v>19</v>
      </c>
      <c r="B200" s="4" t="s">
        <v>25</v>
      </c>
      <c r="C200" s="7">
        <v>3503</v>
      </c>
      <c r="D200" s="7">
        <v>3503</v>
      </c>
    </row>
    <row r="201" spans="1:4" ht="17.25" thickBot="1" x14ac:dyDescent="0.3">
      <c r="A201" s="3" t="s">
        <v>15</v>
      </c>
      <c r="B201" s="4" t="s">
        <v>25</v>
      </c>
      <c r="C201" s="7">
        <v>3950</v>
      </c>
      <c r="D201" s="7">
        <v>3950</v>
      </c>
    </row>
    <row r="202" spans="1:4" ht="17.25" thickBot="1" x14ac:dyDescent="0.3">
      <c r="A202" s="32" t="s">
        <v>26</v>
      </c>
      <c r="B202" s="33"/>
      <c r="C202" s="10">
        <f>SUM(C200:C201)</f>
        <v>7453</v>
      </c>
      <c r="D202" s="10">
        <v>7453</v>
      </c>
    </row>
    <row r="203" spans="1:4" ht="17.25" thickBot="1" x14ac:dyDescent="0.3">
      <c r="A203" s="13" t="s">
        <v>61</v>
      </c>
      <c r="B203" s="4" t="s">
        <v>23</v>
      </c>
      <c r="C203" s="7">
        <v>2</v>
      </c>
      <c r="D203" s="7">
        <v>2</v>
      </c>
    </row>
    <row r="204" spans="1:4" ht="17.25" thickBot="1" x14ac:dyDescent="0.3">
      <c r="A204" s="13" t="s">
        <v>62</v>
      </c>
      <c r="B204" s="4" t="s">
        <v>23</v>
      </c>
      <c r="C204" s="7">
        <v>20</v>
      </c>
      <c r="D204" s="7">
        <v>31</v>
      </c>
    </row>
    <row r="205" spans="1:4" ht="17.25" thickBot="1" x14ac:dyDescent="0.3">
      <c r="A205" s="13" t="s">
        <v>63</v>
      </c>
      <c r="B205" s="4" t="s">
        <v>23</v>
      </c>
      <c r="C205" s="7">
        <v>16</v>
      </c>
      <c r="D205" s="7">
        <v>27</v>
      </c>
    </row>
    <row r="206" spans="1:4" ht="17.25" thickBot="1" x14ac:dyDescent="0.3">
      <c r="A206" s="32" t="s">
        <v>47</v>
      </c>
      <c r="B206" s="33"/>
      <c r="C206" s="10">
        <f>SUM(C203:C205)</f>
        <v>38</v>
      </c>
      <c r="D206" s="10">
        <f>SUM(D203:D205)</f>
        <v>60</v>
      </c>
    </row>
    <row r="207" spans="1:4" ht="33.75" thickBot="1" x14ac:dyDescent="0.3">
      <c r="A207" s="3" t="s">
        <v>77</v>
      </c>
      <c r="B207" s="4" t="s">
        <v>78</v>
      </c>
      <c r="C207" s="4">
        <v>53</v>
      </c>
      <c r="D207" s="4">
        <v>53</v>
      </c>
    </row>
    <row r="208" spans="1:4" ht="33.75" thickBot="1" x14ac:dyDescent="0.3">
      <c r="A208" s="3" t="s">
        <v>79</v>
      </c>
      <c r="B208" s="4" t="s">
        <v>78</v>
      </c>
      <c r="C208" s="4">
        <v>45</v>
      </c>
      <c r="D208" s="4">
        <v>45</v>
      </c>
    </row>
    <row r="209" spans="1:4" ht="33.75" thickBot="1" x14ac:dyDescent="0.3">
      <c r="A209" s="3" t="s">
        <v>80</v>
      </c>
      <c r="B209" s="4" t="s">
        <v>78</v>
      </c>
      <c r="C209" s="4">
        <v>41</v>
      </c>
      <c r="D209" s="4">
        <v>41</v>
      </c>
    </row>
    <row r="210" spans="1:4" ht="33.75" thickBot="1" x14ac:dyDescent="0.3">
      <c r="A210" s="3" t="s">
        <v>81</v>
      </c>
      <c r="B210" s="4" t="s">
        <v>78</v>
      </c>
      <c r="C210" s="4">
        <v>120</v>
      </c>
      <c r="D210" s="4">
        <v>120</v>
      </c>
    </row>
    <row r="211" spans="1:4" ht="33.75" thickBot="1" x14ac:dyDescent="0.3">
      <c r="A211" s="3" t="s">
        <v>82</v>
      </c>
      <c r="B211" s="4" t="s">
        <v>78</v>
      </c>
      <c r="C211" s="4">
        <v>181</v>
      </c>
      <c r="D211" s="4">
        <v>181</v>
      </c>
    </row>
    <row r="212" spans="1:4" ht="33.75" thickBot="1" x14ac:dyDescent="0.3">
      <c r="A212" s="3" t="s">
        <v>83</v>
      </c>
      <c r="B212" s="4" t="s">
        <v>78</v>
      </c>
      <c r="C212" s="4">
        <v>123</v>
      </c>
      <c r="D212" s="4">
        <v>123</v>
      </c>
    </row>
    <row r="213" spans="1:4" ht="33.75" thickBot="1" x14ac:dyDescent="0.3">
      <c r="A213" s="3" t="s">
        <v>66</v>
      </c>
      <c r="B213" s="4" t="s">
        <v>78</v>
      </c>
      <c r="C213" s="4">
        <v>434</v>
      </c>
      <c r="D213" s="4">
        <v>434</v>
      </c>
    </row>
    <row r="214" spans="1:4" ht="33.75" thickBot="1" x14ac:dyDescent="0.3">
      <c r="A214" s="3" t="s">
        <v>67</v>
      </c>
      <c r="B214" s="4" t="s">
        <v>78</v>
      </c>
      <c r="C214" s="4">
        <v>301</v>
      </c>
      <c r="D214" s="4">
        <v>301</v>
      </c>
    </row>
    <row r="215" spans="1:4" ht="33.75" thickBot="1" x14ac:dyDescent="0.3">
      <c r="A215" s="3" t="s">
        <v>68</v>
      </c>
      <c r="B215" s="4" t="s">
        <v>78</v>
      </c>
      <c r="C215" s="4">
        <v>317</v>
      </c>
      <c r="D215" s="4">
        <v>317</v>
      </c>
    </row>
    <row r="216" spans="1:4" ht="33.75" thickBot="1" x14ac:dyDescent="0.3">
      <c r="A216" s="3" t="s">
        <v>69</v>
      </c>
      <c r="B216" s="4" t="s">
        <v>78</v>
      </c>
      <c r="C216" s="4">
        <v>234</v>
      </c>
      <c r="D216" s="4">
        <v>234</v>
      </c>
    </row>
    <row r="217" spans="1:4" ht="33.75" thickBot="1" x14ac:dyDescent="0.3">
      <c r="A217" s="3" t="s">
        <v>70</v>
      </c>
      <c r="B217" s="4" t="s">
        <v>78</v>
      </c>
      <c r="C217" s="4">
        <v>437</v>
      </c>
      <c r="D217" s="4">
        <v>442</v>
      </c>
    </row>
    <row r="218" spans="1:4" ht="33.75" thickBot="1" x14ac:dyDescent="0.3">
      <c r="A218" s="3" t="s">
        <v>71</v>
      </c>
      <c r="B218" s="4" t="s">
        <v>78</v>
      </c>
      <c r="C218" s="4">
        <v>439</v>
      </c>
      <c r="D218" s="4">
        <v>448</v>
      </c>
    </row>
    <row r="219" spans="1:4" ht="33.75" thickBot="1" x14ac:dyDescent="0.3">
      <c r="A219" s="3" t="s">
        <v>72</v>
      </c>
      <c r="B219" s="4" t="s">
        <v>78</v>
      </c>
      <c r="C219" s="4">
        <v>586</v>
      </c>
      <c r="D219" s="4">
        <v>586</v>
      </c>
    </row>
    <row r="220" spans="1:4" ht="33.75" thickBot="1" x14ac:dyDescent="0.3">
      <c r="A220" s="3" t="s">
        <v>73</v>
      </c>
      <c r="B220" s="4" t="s">
        <v>78</v>
      </c>
      <c r="C220" s="4">
        <v>497</v>
      </c>
      <c r="D220" s="4">
        <v>536</v>
      </c>
    </row>
    <row r="221" spans="1:4" ht="33.75" thickBot="1" x14ac:dyDescent="0.3">
      <c r="A221" s="3" t="s">
        <v>74</v>
      </c>
      <c r="B221" s="4" t="s">
        <v>78</v>
      </c>
      <c r="C221" s="4">
        <v>693</v>
      </c>
      <c r="D221" s="4">
        <v>695</v>
      </c>
    </row>
    <row r="222" spans="1:4" ht="33.75" thickBot="1" x14ac:dyDescent="0.3">
      <c r="A222" s="3" t="s">
        <v>75</v>
      </c>
      <c r="B222" s="4" t="s">
        <v>78</v>
      </c>
      <c r="C222" s="4">
        <v>596</v>
      </c>
      <c r="D222" s="4">
        <v>641</v>
      </c>
    </row>
    <row r="223" spans="1:4" ht="33.75" thickBot="1" x14ac:dyDescent="0.3">
      <c r="A223" s="3" t="s">
        <v>76</v>
      </c>
      <c r="B223" s="4" t="s">
        <v>78</v>
      </c>
      <c r="C223" s="4">
        <v>664</v>
      </c>
      <c r="D223" s="4">
        <v>709</v>
      </c>
    </row>
    <row r="224" spans="1:4" ht="33.75" thickBot="1" x14ac:dyDescent="0.3">
      <c r="A224" s="3" t="s">
        <v>84</v>
      </c>
      <c r="B224" s="4" t="s">
        <v>78</v>
      </c>
      <c r="C224" s="4">
        <v>636</v>
      </c>
      <c r="D224" s="4">
        <v>672</v>
      </c>
    </row>
    <row r="225" spans="1:4" ht="17.25" thickBot="1" x14ac:dyDescent="0.3">
      <c r="A225" s="27" t="s">
        <v>85</v>
      </c>
      <c r="B225" s="28"/>
      <c r="C225" s="6">
        <f>SUM(C207:C224)</f>
        <v>6397</v>
      </c>
      <c r="D225" s="6">
        <f>SUM(D207:D224)</f>
        <v>6578</v>
      </c>
    </row>
    <row r="226" spans="1:4" ht="16.5" x14ac:dyDescent="0.25">
      <c r="A226" s="39" t="s">
        <v>86</v>
      </c>
      <c r="B226" s="40"/>
      <c r="C226" s="40"/>
      <c r="D226" s="43"/>
    </row>
    <row r="227" spans="1:4" ht="15.75" thickBot="1" x14ac:dyDescent="0.3">
      <c r="A227" s="45" t="s">
        <v>87</v>
      </c>
      <c r="B227" s="46"/>
      <c r="C227" s="46"/>
      <c r="D227" s="47"/>
    </row>
    <row r="228" spans="1:4" ht="33.75" thickBot="1" x14ac:dyDescent="0.3">
      <c r="A228" s="1" t="s">
        <v>1</v>
      </c>
      <c r="B228" s="2" t="s">
        <v>2</v>
      </c>
      <c r="C228" s="2" t="s">
        <v>3</v>
      </c>
      <c r="D228" s="2" t="s">
        <v>4</v>
      </c>
    </row>
    <row r="229" spans="1:4" ht="17.25" thickBot="1" x14ac:dyDescent="0.3">
      <c r="A229" s="3" t="s">
        <v>88</v>
      </c>
      <c r="B229" s="4" t="s">
        <v>17</v>
      </c>
      <c r="C229" s="4">
        <v>210</v>
      </c>
      <c r="D229" s="4">
        <v>212</v>
      </c>
    </row>
    <row r="230" spans="1:4" ht="17.25" thickBot="1" x14ac:dyDescent="0.3">
      <c r="A230" s="3" t="s">
        <v>89</v>
      </c>
      <c r="B230" s="4" t="s">
        <v>17</v>
      </c>
      <c r="C230" s="4">
        <v>188</v>
      </c>
      <c r="D230" s="4">
        <v>195</v>
      </c>
    </row>
    <row r="231" spans="1:4" ht="17.25" thickBot="1" x14ac:dyDescent="0.3">
      <c r="A231" s="3" t="s">
        <v>90</v>
      </c>
      <c r="B231" s="4" t="s">
        <v>17</v>
      </c>
      <c r="C231" s="4">
        <v>166</v>
      </c>
      <c r="D231" s="4">
        <v>176</v>
      </c>
    </row>
    <row r="232" spans="1:4" ht="17.25" thickBot="1" x14ac:dyDescent="0.3">
      <c r="A232" s="3" t="s">
        <v>91</v>
      </c>
      <c r="B232" s="4" t="s">
        <v>17</v>
      </c>
      <c r="C232" s="4">
        <v>136</v>
      </c>
      <c r="D232" s="4">
        <v>168</v>
      </c>
    </row>
    <row r="233" spans="1:4" ht="17.25" thickBot="1" x14ac:dyDescent="0.3">
      <c r="A233" s="3" t="s">
        <v>92</v>
      </c>
      <c r="B233" s="4" t="s">
        <v>17</v>
      </c>
      <c r="C233" s="4">
        <v>235</v>
      </c>
      <c r="D233" s="4">
        <v>325</v>
      </c>
    </row>
    <row r="234" spans="1:4" ht="17.25" thickBot="1" x14ac:dyDescent="0.3">
      <c r="A234" s="3" t="s">
        <v>93</v>
      </c>
      <c r="B234" s="4" t="s">
        <v>17</v>
      </c>
      <c r="C234" s="4">
        <v>246</v>
      </c>
      <c r="D234" s="4">
        <v>310</v>
      </c>
    </row>
    <row r="235" spans="1:4" ht="17.25" thickBot="1" x14ac:dyDescent="0.3">
      <c r="A235" s="3" t="s">
        <v>94</v>
      </c>
      <c r="B235" s="4" t="s">
        <v>17</v>
      </c>
      <c r="C235" s="4">
        <v>276</v>
      </c>
      <c r="D235" s="4">
        <v>403</v>
      </c>
    </row>
    <row r="236" spans="1:4" ht="17.25" thickBot="1" x14ac:dyDescent="0.3">
      <c r="A236" s="3" t="s">
        <v>95</v>
      </c>
      <c r="B236" s="4" t="s">
        <v>17</v>
      </c>
      <c r="C236" s="4">
        <v>210</v>
      </c>
      <c r="D236" s="4">
        <v>379</v>
      </c>
    </row>
    <row r="237" spans="1:4" ht="17.25" thickBot="1" x14ac:dyDescent="0.3">
      <c r="A237" s="3" t="s">
        <v>96</v>
      </c>
      <c r="B237" s="4" t="s">
        <v>17</v>
      </c>
      <c r="C237" s="4">
        <v>172</v>
      </c>
      <c r="D237" s="4">
        <v>317</v>
      </c>
    </row>
    <row r="238" spans="1:4" ht="17.25" thickBot="1" x14ac:dyDescent="0.3">
      <c r="A238" s="3" t="s">
        <v>28</v>
      </c>
      <c r="B238" s="4" t="s">
        <v>17</v>
      </c>
      <c r="C238" s="4">
        <v>175</v>
      </c>
      <c r="D238" s="4">
        <v>371</v>
      </c>
    </row>
    <row r="239" spans="1:4" ht="17.25" thickBot="1" x14ac:dyDescent="0.3">
      <c r="A239" s="3" t="s">
        <v>97</v>
      </c>
      <c r="B239" s="4" t="s">
        <v>17</v>
      </c>
      <c r="C239" s="4">
        <v>185</v>
      </c>
      <c r="D239" s="4">
        <v>508</v>
      </c>
    </row>
    <row r="240" spans="1:4" ht="17.25" thickBot="1" x14ac:dyDescent="0.3">
      <c r="A240" s="3" t="s">
        <v>21</v>
      </c>
      <c r="B240" s="4" t="s">
        <v>17</v>
      </c>
      <c r="C240" s="4">
        <v>110</v>
      </c>
      <c r="D240" s="4">
        <v>332</v>
      </c>
    </row>
    <row r="241" spans="1:4" ht="17.25" thickBot="1" x14ac:dyDescent="0.3">
      <c r="A241" s="27" t="s">
        <v>29</v>
      </c>
      <c r="B241" s="28"/>
      <c r="C241" s="6">
        <f>SUM(C229:C240)</f>
        <v>2309</v>
      </c>
      <c r="D241" s="6">
        <f>SUM(D229:D240)</f>
        <v>3696</v>
      </c>
    </row>
    <row r="242" spans="1:4" ht="17.25" thickBot="1" x14ac:dyDescent="0.3">
      <c r="A242" s="3" t="s">
        <v>19</v>
      </c>
      <c r="B242" s="4" t="s">
        <v>6</v>
      </c>
      <c r="C242" s="4">
        <v>2419</v>
      </c>
      <c r="D242" s="4">
        <v>2519</v>
      </c>
    </row>
    <row r="243" spans="1:4" ht="17.25" thickBot="1" x14ac:dyDescent="0.3">
      <c r="A243" s="3" t="s">
        <v>15</v>
      </c>
      <c r="B243" s="4" t="s">
        <v>6</v>
      </c>
      <c r="C243" s="4">
        <v>1972</v>
      </c>
      <c r="D243" s="4">
        <v>2046</v>
      </c>
    </row>
    <row r="244" spans="1:4" ht="17.25" thickBot="1" x14ac:dyDescent="0.3">
      <c r="A244" s="27" t="s">
        <v>41</v>
      </c>
      <c r="B244" s="28"/>
      <c r="C244" s="6">
        <f>SUM(C242:C243)</f>
        <v>4391</v>
      </c>
      <c r="D244" s="6">
        <f>SUM(D242:D243)</f>
        <v>4565</v>
      </c>
    </row>
    <row r="245" spans="1:4" ht="17.25" thickBot="1" x14ac:dyDescent="0.3">
      <c r="A245" s="3" t="s">
        <v>14</v>
      </c>
      <c r="B245" s="4" t="s">
        <v>20</v>
      </c>
      <c r="C245" s="7">
        <v>270</v>
      </c>
      <c r="D245" s="7">
        <v>272</v>
      </c>
    </row>
    <row r="246" spans="1:4" ht="17.25" thickBot="1" x14ac:dyDescent="0.3">
      <c r="A246" s="3" t="s">
        <v>15</v>
      </c>
      <c r="B246" s="4" t="s">
        <v>20</v>
      </c>
      <c r="C246" s="7">
        <v>356</v>
      </c>
      <c r="D246" s="7">
        <v>356</v>
      </c>
    </row>
    <row r="247" spans="1:4" ht="17.25" thickBot="1" x14ac:dyDescent="0.3">
      <c r="A247" s="32" t="s">
        <v>22</v>
      </c>
      <c r="B247" s="33"/>
      <c r="C247" s="10">
        <f>SUM(C245:C246)</f>
        <v>626</v>
      </c>
      <c r="D247" s="10">
        <f>SUM(D245:D246)</f>
        <v>628</v>
      </c>
    </row>
    <row r="248" spans="1:4" ht="17.25" thickBot="1" x14ac:dyDescent="0.3">
      <c r="A248" s="3" t="s">
        <v>19</v>
      </c>
      <c r="B248" s="4" t="s">
        <v>25</v>
      </c>
      <c r="C248" s="7">
        <v>1859</v>
      </c>
      <c r="D248" s="7">
        <v>1859</v>
      </c>
    </row>
    <row r="249" spans="1:4" ht="17.25" thickBot="1" x14ac:dyDescent="0.3">
      <c r="A249" s="3" t="s">
        <v>15</v>
      </c>
      <c r="B249" s="4" t="s">
        <v>25</v>
      </c>
      <c r="C249" s="7">
        <v>1559</v>
      </c>
      <c r="D249" s="7">
        <v>1559</v>
      </c>
    </row>
    <row r="250" spans="1:4" ht="17.25" thickBot="1" x14ac:dyDescent="0.3">
      <c r="A250" s="32" t="s">
        <v>26</v>
      </c>
      <c r="B250" s="33"/>
      <c r="C250" s="10">
        <f>SUM(C248:C249)</f>
        <v>3418</v>
      </c>
      <c r="D250" s="10">
        <f>SUM(D248:D249)</f>
        <v>3418</v>
      </c>
    </row>
    <row r="251" spans="1:4" x14ac:dyDescent="0.25">
      <c r="A251" s="39" t="s">
        <v>98</v>
      </c>
      <c r="B251" s="40"/>
      <c r="C251" s="40"/>
      <c r="D251" s="40"/>
    </row>
    <row r="252" spans="1:4" x14ac:dyDescent="0.25">
      <c r="A252" s="38"/>
      <c r="B252" s="41"/>
      <c r="C252" s="41"/>
      <c r="D252" s="41"/>
    </row>
    <row r="253" spans="1:4" x14ac:dyDescent="0.25">
      <c r="A253" s="38"/>
      <c r="B253" s="41"/>
      <c r="C253" s="41"/>
      <c r="D253" s="41"/>
    </row>
    <row r="254" spans="1:4" ht="15.75" thickBot="1" x14ac:dyDescent="0.3">
      <c r="A254" s="29"/>
      <c r="B254" s="42"/>
      <c r="C254" s="42"/>
      <c r="D254" s="42"/>
    </row>
    <row r="255" spans="1:4" ht="33.75" thickBot="1" x14ac:dyDescent="0.3">
      <c r="A255" s="1" t="s">
        <v>1</v>
      </c>
      <c r="B255" s="2" t="s">
        <v>2</v>
      </c>
      <c r="C255" s="2" t="s">
        <v>3</v>
      </c>
      <c r="D255" s="2" t="s">
        <v>4</v>
      </c>
    </row>
    <row r="256" spans="1:4" ht="17.25" thickBot="1" x14ac:dyDescent="0.3">
      <c r="A256" s="3" t="s">
        <v>88</v>
      </c>
      <c r="B256" s="4" t="s">
        <v>17</v>
      </c>
      <c r="C256" s="4">
        <v>301</v>
      </c>
      <c r="D256" s="4">
        <v>301</v>
      </c>
    </row>
    <row r="257" spans="1:4" ht="17.25" thickBot="1" x14ac:dyDescent="0.3">
      <c r="A257" s="3" t="s">
        <v>89</v>
      </c>
      <c r="B257" s="4" t="s">
        <v>17</v>
      </c>
      <c r="C257" s="4">
        <v>314</v>
      </c>
      <c r="D257" s="4">
        <v>314</v>
      </c>
    </row>
    <row r="258" spans="1:4" ht="17.25" thickBot="1" x14ac:dyDescent="0.3">
      <c r="A258" s="3" t="s">
        <v>90</v>
      </c>
      <c r="B258" s="4" t="s">
        <v>17</v>
      </c>
      <c r="C258" s="4">
        <v>218</v>
      </c>
      <c r="D258" s="4">
        <v>218</v>
      </c>
    </row>
    <row r="259" spans="1:4" ht="17.25" thickBot="1" x14ac:dyDescent="0.3">
      <c r="A259" s="3" t="s">
        <v>91</v>
      </c>
      <c r="B259" s="4" t="s">
        <v>17</v>
      </c>
      <c r="C259" s="4">
        <v>215</v>
      </c>
      <c r="D259" s="4">
        <v>215</v>
      </c>
    </row>
    <row r="260" spans="1:4" ht="17.25" thickBot="1" x14ac:dyDescent="0.3">
      <c r="A260" s="3" t="s">
        <v>92</v>
      </c>
      <c r="B260" s="4" t="s">
        <v>17</v>
      </c>
      <c r="C260" s="4">
        <v>294</v>
      </c>
      <c r="D260" s="4">
        <v>294</v>
      </c>
    </row>
    <row r="261" spans="1:4" ht="17.25" thickBot="1" x14ac:dyDescent="0.3">
      <c r="A261" s="3" t="s">
        <v>93</v>
      </c>
      <c r="B261" s="4" t="s">
        <v>17</v>
      </c>
      <c r="C261" s="4">
        <v>288</v>
      </c>
      <c r="D261" s="4">
        <v>288</v>
      </c>
    </row>
    <row r="262" spans="1:4" ht="17.25" thickBot="1" x14ac:dyDescent="0.3">
      <c r="A262" s="3" t="s">
        <v>94</v>
      </c>
      <c r="B262" s="4" t="s">
        <v>17</v>
      </c>
      <c r="C262" s="4">
        <v>212</v>
      </c>
      <c r="D262" s="4">
        <v>212</v>
      </c>
    </row>
    <row r="263" spans="1:4" ht="17.25" thickBot="1" x14ac:dyDescent="0.3">
      <c r="A263" s="3" t="s">
        <v>95</v>
      </c>
      <c r="B263" s="4" t="s">
        <v>17</v>
      </c>
      <c r="C263" s="4">
        <v>288</v>
      </c>
      <c r="D263" s="4">
        <v>288</v>
      </c>
    </row>
    <row r="264" spans="1:4" ht="17.25" thickBot="1" x14ac:dyDescent="0.3">
      <c r="A264" s="3" t="s">
        <v>96</v>
      </c>
      <c r="B264" s="4" t="s">
        <v>17</v>
      </c>
      <c r="C264" s="4">
        <v>237</v>
      </c>
      <c r="D264" s="4">
        <v>237</v>
      </c>
    </row>
    <row r="265" spans="1:4" ht="17.25" thickBot="1" x14ac:dyDescent="0.3">
      <c r="A265" s="3" t="s">
        <v>28</v>
      </c>
      <c r="B265" s="4" t="s">
        <v>17</v>
      </c>
      <c r="C265" s="4">
        <v>230</v>
      </c>
      <c r="D265" s="4">
        <v>230</v>
      </c>
    </row>
    <row r="266" spans="1:4" ht="17.25" thickBot="1" x14ac:dyDescent="0.3">
      <c r="A266" s="3" t="s">
        <v>19</v>
      </c>
      <c r="B266" s="4" t="s">
        <v>17</v>
      </c>
      <c r="C266" s="4">
        <v>245</v>
      </c>
      <c r="D266" s="4">
        <v>369</v>
      </c>
    </row>
    <row r="267" spans="1:4" ht="17.25" thickBot="1" x14ac:dyDescent="0.3">
      <c r="A267" s="3" t="s">
        <v>21</v>
      </c>
      <c r="B267" s="4" t="s">
        <v>17</v>
      </c>
      <c r="C267" s="4">
        <v>280</v>
      </c>
      <c r="D267" s="4">
        <v>636</v>
      </c>
    </row>
    <row r="268" spans="1:4" ht="17.25" thickBot="1" x14ac:dyDescent="0.3">
      <c r="A268" s="27" t="s">
        <v>29</v>
      </c>
      <c r="B268" s="28"/>
      <c r="C268" s="6">
        <f>SUM(C256:C267)</f>
        <v>3122</v>
      </c>
      <c r="D268" s="6">
        <f>SUM(D256:D267)</f>
        <v>3602</v>
      </c>
    </row>
    <row r="269" spans="1:4" ht="26.25" thickBot="1" x14ac:dyDescent="0.3">
      <c r="A269" s="14" t="s">
        <v>99</v>
      </c>
      <c r="B269" s="4" t="s">
        <v>6</v>
      </c>
      <c r="C269" s="4">
        <v>99</v>
      </c>
      <c r="D269" s="4">
        <v>99</v>
      </c>
    </row>
    <row r="270" spans="1:4" ht="17.25" thickBot="1" x14ac:dyDescent="0.3">
      <c r="A270" s="3" t="s">
        <v>13</v>
      </c>
      <c r="B270" s="4" t="s">
        <v>6</v>
      </c>
      <c r="C270" s="4">
        <v>1905</v>
      </c>
      <c r="D270" s="4">
        <v>1905</v>
      </c>
    </row>
    <row r="271" spans="1:4" ht="17.25" thickBot="1" x14ac:dyDescent="0.3">
      <c r="A271" s="3" t="s">
        <v>14</v>
      </c>
      <c r="B271" s="4" t="s">
        <v>6</v>
      </c>
      <c r="C271" s="4">
        <v>7685</v>
      </c>
      <c r="D271" s="4">
        <v>7685</v>
      </c>
    </row>
    <row r="272" spans="1:4" ht="17.25" thickBot="1" x14ac:dyDescent="0.3">
      <c r="A272" s="3" t="s">
        <v>15</v>
      </c>
      <c r="B272" s="4" t="s">
        <v>6</v>
      </c>
      <c r="C272" s="4">
        <v>9251</v>
      </c>
      <c r="D272" s="4">
        <v>9251</v>
      </c>
    </row>
    <row r="273" spans="1:4" ht="17.25" thickBot="1" x14ac:dyDescent="0.3">
      <c r="A273" s="30" t="s">
        <v>30</v>
      </c>
      <c r="B273" s="31"/>
      <c r="C273" s="6">
        <f>SUM(C269:C272)</f>
        <v>18940</v>
      </c>
      <c r="D273" s="6">
        <f>SUM(D269:D272)</f>
        <v>18940</v>
      </c>
    </row>
    <row r="274" spans="1:4" ht="17.25" thickBot="1" x14ac:dyDescent="0.3">
      <c r="A274" s="15" t="s">
        <v>100</v>
      </c>
      <c r="B274" s="4" t="s">
        <v>20</v>
      </c>
      <c r="C274" s="7">
        <v>300</v>
      </c>
      <c r="D274" s="7">
        <v>300</v>
      </c>
    </row>
    <row r="275" spans="1:4" ht="17.25" thickBot="1" x14ac:dyDescent="0.3">
      <c r="A275" s="3" t="s">
        <v>92</v>
      </c>
      <c r="B275" s="4" t="s">
        <v>20</v>
      </c>
      <c r="C275" s="7">
        <v>194</v>
      </c>
      <c r="D275" s="7">
        <v>194</v>
      </c>
    </row>
    <row r="276" spans="1:4" ht="17.25" thickBot="1" x14ac:dyDescent="0.3">
      <c r="A276" s="3" t="s">
        <v>93</v>
      </c>
      <c r="B276" s="4" t="s">
        <v>20</v>
      </c>
      <c r="C276" s="7">
        <v>39</v>
      </c>
      <c r="D276" s="7">
        <v>39</v>
      </c>
    </row>
    <row r="277" spans="1:4" ht="17.25" thickBot="1" x14ac:dyDescent="0.3">
      <c r="A277" s="3" t="s">
        <v>94</v>
      </c>
      <c r="B277" s="4" t="s">
        <v>20</v>
      </c>
      <c r="C277" s="7">
        <v>74</v>
      </c>
      <c r="D277" s="7">
        <v>74</v>
      </c>
    </row>
    <row r="278" spans="1:4" ht="17.25" thickBot="1" x14ac:dyDescent="0.3">
      <c r="A278" s="3" t="s">
        <v>95</v>
      </c>
      <c r="B278" s="4" t="s">
        <v>101</v>
      </c>
      <c r="C278" s="7">
        <v>128</v>
      </c>
      <c r="D278" s="7">
        <v>128</v>
      </c>
    </row>
    <row r="279" spans="1:4" ht="17.25" thickBot="1" x14ac:dyDescent="0.3">
      <c r="A279" s="3" t="s">
        <v>96</v>
      </c>
      <c r="B279" s="4" t="s">
        <v>101</v>
      </c>
      <c r="C279" s="7">
        <v>297</v>
      </c>
      <c r="D279" s="7">
        <v>297</v>
      </c>
    </row>
    <row r="280" spans="1:4" ht="17.25" thickBot="1" x14ac:dyDescent="0.3">
      <c r="A280" s="3" t="s">
        <v>28</v>
      </c>
      <c r="B280" s="4" t="s">
        <v>20</v>
      </c>
      <c r="C280" s="7">
        <v>182</v>
      </c>
      <c r="D280" s="7">
        <v>182</v>
      </c>
    </row>
    <row r="281" spans="1:4" ht="17.25" thickBot="1" x14ac:dyDescent="0.3">
      <c r="A281" s="3" t="s">
        <v>19</v>
      </c>
      <c r="B281" s="4" t="s">
        <v>20</v>
      </c>
      <c r="C281" s="7">
        <v>33</v>
      </c>
      <c r="D281" s="7">
        <v>33</v>
      </c>
    </row>
    <row r="282" spans="1:4" ht="17.25" thickBot="1" x14ac:dyDescent="0.3">
      <c r="A282" s="3" t="s">
        <v>21</v>
      </c>
      <c r="B282" s="4" t="s">
        <v>20</v>
      </c>
      <c r="C282" s="7">
        <v>760</v>
      </c>
      <c r="D282" s="7">
        <v>760</v>
      </c>
    </row>
    <row r="283" spans="1:4" ht="17.25" thickBot="1" x14ac:dyDescent="0.3">
      <c r="A283" s="32" t="s">
        <v>22</v>
      </c>
      <c r="B283" s="33"/>
      <c r="C283" s="10">
        <f>SUM(C274:C282)</f>
        <v>2007</v>
      </c>
      <c r="D283" s="10">
        <f>SUM(D274:D282)</f>
        <v>2007</v>
      </c>
    </row>
    <row r="284" spans="1:4" ht="16.5" x14ac:dyDescent="0.25">
      <c r="A284" s="39" t="s">
        <v>102</v>
      </c>
      <c r="B284" s="40"/>
      <c r="C284" s="40"/>
      <c r="D284" s="43"/>
    </row>
    <row r="285" spans="1:4" ht="15.75" thickBot="1" x14ac:dyDescent="0.3">
      <c r="A285" s="45" t="s">
        <v>65</v>
      </c>
      <c r="B285" s="46"/>
      <c r="C285" s="46"/>
      <c r="D285" s="47"/>
    </row>
    <row r="286" spans="1:4" ht="33.75" thickBot="1" x14ac:dyDescent="0.3">
      <c r="A286" s="1" t="s">
        <v>1</v>
      </c>
      <c r="B286" s="2" t="s">
        <v>2</v>
      </c>
      <c r="C286" s="2" t="s">
        <v>3</v>
      </c>
      <c r="D286" s="2" t="s">
        <v>4</v>
      </c>
    </row>
    <row r="287" spans="1:4" ht="17.25" thickBot="1" x14ac:dyDescent="0.3">
      <c r="A287" s="3" t="s">
        <v>103</v>
      </c>
      <c r="B287" s="4" t="s">
        <v>17</v>
      </c>
      <c r="C287" s="4">
        <v>351</v>
      </c>
      <c r="D287" s="4">
        <v>500</v>
      </c>
    </row>
    <row r="288" spans="1:4" ht="17.25" thickBot="1" x14ac:dyDescent="0.3">
      <c r="A288" s="3" t="s">
        <v>104</v>
      </c>
      <c r="B288" s="4" t="s">
        <v>17</v>
      </c>
      <c r="C288" s="4">
        <v>327</v>
      </c>
      <c r="D288" s="4">
        <v>563</v>
      </c>
    </row>
    <row r="289" spans="1:4" ht="17.25" thickBot="1" x14ac:dyDescent="0.3">
      <c r="A289" s="3" t="s">
        <v>105</v>
      </c>
      <c r="B289" s="4" t="s">
        <v>17</v>
      </c>
      <c r="C289" s="4">
        <v>270</v>
      </c>
      <c r="D289" s="4">
        <v>405</v>
      </c>
    </row>
    <row r="290" spans="1:4" ht="17.25" thickBot="1" x14ac:dyDescent="0.3">
      <c r="A290" s="3" t="s">
        <v>106</v>
      </c>
      <c r="B290" s="4" t="s">
        <v>17</v>
      </c>
      <c r="C290" s="4">
        <v>284</v>
      </c>
      <c r="D290" s="4">
        <v>426</v>
      </c>
    </row>
    <row r="291" spans="1:4" ht="17.25" thickBot="1" x14ac:dyDescent="0.3">
      <c r="A291" s="3" t="s">
        <v>107</v>
      </c>
      <c r="B291" s="4" t="s">
        <v>17</v>
      </c>
      <c r="C291" s="4">
        <v>240</v>
      </c>
      <c r="D291" s="4">
        <v>363</v>
      </c>
    </row>
    <row r="292" spans="1:4" ht="17.25" thickBot="1" x14ac:dyDescent="0.3">
      <c r="A292" s="3" t="s">
        <v>108</v>
      </c>
      <c r="B292" s="4" t="s">
        <v>17</v>
      </c>
      <c r="C292" s="4">
        <v>267</v>
      </c>
      <c r="D292" s="4">
        <v>401</v>
      </c>
    </row>
    <row r="293" spans="1:4" ht="17.25" thickBot="1" x14ac:dyDescent="0.3">
      <c r="A293" s="3" t="s">
        <v>88</v>
      </c>
      <c r="B293" s="4" t="s">
        <v>17</v>
      </c>
      <c r="C293" s="4">
        <v>263</v>
      </c>
      <c r="D293" s="4">
        <v>394</v>
      </c>
    </row>
    <row r="294" spans="1:4" ht="17.25" thickBot="1" x14ac:dyDescent="0.3">
      <c r="A294" s="3" t="s">
        <v>89</v>
      </c>
      <c r="B294" s="4" t="s">
        <v>17</v>
      </c>
      <c r="C294" s="4">
        <v>222</v>
      </c>
      <c r="D294" s="4">
        <v>333</v>
      </c>
    </row>
    <row r="295" spans="1:4" ht="17.25" thickBot="1" x14ac:dyDescent="0.3">
      <c r="A295" s="3" t="s">
        <v>90</v>
      </c>
      <c r="B295" s="4" t="s">
        <v>17</v>
      </c>
      <c r="C295" s="4">
        <v>151</v>
      </c>
      <c r="D295" s="4">
        <v>226</v>
      </c>
    </row>
    <row r="296" spans="1:4" ht="17.25" thickBot="1" x14ac:dyDescent="0.3">
      <c r="A296" s="3" t="s">
        <v>91</v>
      </c>
      <c r="B296" s="4" t="s">
        <v>17</v>
      </c>
      <c r="C296" s="4">
        <v>84</v>
      </c>
      <c r="D296" s="4">
        <v>37</v>
      </c>
    </row>
    <row r="297" spans="1:4" ht="17.25" thickBot="1" x14ac:dyDescent="0.3">
      <c r="A297" s="3" t="s">
        <v>92</v>
      </c>
      <c r="B297" s="4" t="s">
        <v>17</v>
      </c>
      <c r="C297" s="4">
        <v>198</v>
      </c>
      <c r="D297" s="4">
        <v>305</v>
      </c>
    </row>
    <row r="298" spans="1:4" ht="17.25" thickBot="1" x14ac:dyDescent="0.3">
      <c r="A298" s="3" t="s">
        <v>93</v>
      </c>
      <c r="B298" s="4" t="s">
        <v>17</v>
      </c>
      <c r="C298" s="4">
        <v>206</v>
      </c>
      <c r="D298" s="4">
        <v>309</v>
      </c>
    </row>
    <row r="299" spans="1:4" ht="17.25" thickBot="1" x14ac:dyDescent="0.3">
      <c r="A299" s="3" t="s">
        <v>94</v>
      </c>
      <c r="B299" s="4" t="s">
        <v>17</v>
      </c>
      <c r="C299" s="4">
        <v>247</v>
      </c>
      <c r="D299" s="4">
        <v>372</v>
      </c>
    </row>
    <row r="300" spans="1:4" ht="17.25" thickBot="1" x14ac:dyDescent="0.3">
      <c r="A300" s="3" t="s">
        <v>95</v>
      </c>
      <c r="B300" s="4" t="s">
        <v>17</v>
      </c>
      <c r="C300" s="4">
        <v>226</v>
      </c>
      <c r="D300" s="4">
        <v>340</v>
      </c>
    </row>
    <row r="301" spans="1:4" ht="17.25" thickBot="1" x14ac:dyDescent="0.3">
      <c r="A301" s="3" t="s">
        <v>96</v>
      </c>
      <c r="B301" s="4" t="s">
        <v>17</v>
      </c>
      <c r="C301" s="4">
        <v>223</v>
      </c>
      <c r="D301" s="4">
        <v>334</v>
      </c>
    </row>
    <row r="302" spans="1:4" ht="17.25" thickBot="1" x14ac:dyDescent="0.3">
      <c r="A302" s="3" t="s">
        <v>28</v>
      </c>
      <c r="B302" s="4" t="s">
        <v>17</v>
      </c>
      <c r="C302" s="4">
        <v>269</v>
      </c>
      <c r="D302" s="4">
        <v>410</v>
      </c>
    </row>
    <row r="303" spans="1:4" ht="17.25" thickBot="1" x14ac:dyDescent="0.3">
      <c r="A303" s="3" t="s">
        <v>19</v>
      </c>
      <c r="B303" s="4" t="s">
        <v>17</v>
      </c>
      <c r="C303" s="4">
        <v>243</v>
      </c>
      <c r="D303" s="4">
        <v>364</v>
      </c>
    </row>
    <row r="304" spans="1:4" ht="17.25" thickBot="1" x14ac:dyDescent="0.3">
      <c r="A304" s="3" t="s">
        <v>21</v>
      </c>
      <c r="B304" s="4" t="s">
        <v>17</v>
      </c>
      <c r="C304" s="4">
        <v>237</v>
      </c>
      <c r="D304" s="4">
        <v>525</v>
      </c>
    </row>
    <row r="305" spans="1:4" ht="17.25" thickBot="1" x14ac:dyDescent="0.3">
      <c r="A305" s="27" t="s">
        <v>29</v>
      </c>
      <c r="B305" s="28"/>
      <c r="C305" s="6">
        <f>SUM(C287:C304)</f>
        <v>4308</v>
      </c>
      <c r="D305" s="6">
        <f>SUM(D287:D304)</f>
        <v>6607</v>
      </c>
    </row>
    <row r="306" spans="1:4" ht="17.25" thickBot="1" x14ac:dyDescent="0.3">
      <c r="A306" s="3" t="s">
        <v>19</v>
      </c>
      <c r="B306" s="4" t="s">
        <v>6</v>
      </c>
      <c r="C306" s="4">
        <v>6750</v>
      </c>
      <c r="D306" s="4">
        <v>6750</v>
      </c>
    </row>
    <row r="307" spans="1:4" ht="17.25" thickBot="1" x14ac:dyDescent="0.3">
      <c r="A307" s="3" t="s">
        <v>15</v>
      </c>
      <c r="B307" s="4" t="s">
        <v>6</v>
      </c>
      <c r="C307" s="4">
        <v>7570</v>
      </c>
      <c r="D307" s="4">
        <v>7570</v>
      </c>
    </row>
    <row r="308" spans="1:4" ht="17.25" thickBot="1" x14ac:dyDescent="0.3">
      <c r="A308" s="27" t="s">
        <v>41</v>
      </c>
      <c r="B308" s="28"/>
      <c r="C308" s="6">
        <f>SUM(C306:C307)</f>
        <v>14320</v>
      </c>
      <c r="D308" s="6">
        <f>SUM(D306:D307)</f>
        <v>14320</v>
      </c>
    </row>
    <row r="309" spans="1:4" ht="33.75" thickBot="1" x14ac:dyDescent="0.3">
      <c r="A309" s="3" t="s">
        <v>14</v>
      </c>
      <c r="B309" s="4" t="s">
        <v>78</v>
      </c>
      <c r="C309" s="7">
        <v>1227</v>
      </c>
      <c r="D309" s="7">
        <v>1227</v>
      </c>
    </row>
    <row r="310" spans="1:4" ht="33.75" thickBot="1" x14ac:dyDescent="0.3">
      <c r="A310" s="3" t="s">
        <v>15</v>
      </c>
      <c r="B310" s="4" t="s">
        <v>78</v>
      </c>
      <c r="C310" s="7">
        <v>1092</v>
      </c>
      <c r="D310" s="7">
        <v>1092</v>
      </c>
    </row>
    <row r="311" spans="1:4" ht="17.25" thickBot="1" x14ac:dyDescent="0.3">
      <c r="A311" s="32" t="s">
        <v>109</v>
      </c>
      <c r="B311" s="33"/>
      <c r="C311" s="10">
        <f>SUM(C309:C310)</f>
        <v>2319</v>
      </c>
      <c r="D311" s="10">
        <f>SUM(D309:D310)</f>
        <v>2319</v>
      </c>
    </row>
    <row r="312" spans="1:4" ht="17.25" thickBot="1" x14ac:dyDescent="0.3">
      <c r="A312" s="3" t="s">
        <v>15</v>
      </c>
      <c r="B312" s="4" t="s">
        <v>25</v>
      </c>
      <c r="C312" s="7">
        <v>6035</v>
      </c>
      <c r="D312" s="7">
        <v>6035</v>
      </c>
    </row>
    <row r="313" spans="1:4" ht="17.25" thickBot="1" x14ac:dyDescent="0.3">
      <c r="A313" s="30" t="s">
        <v>51</v>
      </c>
      <c r="B313" s="31"/>
      <c r="C313" s="10">
        <f>SUM(C312)</f>
        <v>6035</v>
      </c>
      <c r="D313" s="10">
        <f>SUM(D312)</f>
        <v>6035</v>
      </c>
    </row>
    <row r="314" spans="1:4" ht="17.25" thickBot="1" x14ac:dyDescent="0.3">
      <c r="A314" s="13" t="s">
        <v>62</v>
      </c>
      <c r="B314" s="4" t="s">
        <v>23</v>
      </c>
      <c r="C314" s="7">
        <v>151</v>
      </c>
      <c r="D314" s="7">
        <v>400</v>
      </c>
    </row>
    <row r="315" spans="1:4" ht="17.25" thickBot="1" x14ac:dyDescent="0.3">
      <c r="A315" s="13" t="s">
        <v>63</v>
      </c>
      <c r="B315" s="4" t="s">
        <v>23</v>
      </c>
      <c r="C315" s="7">
        <v>399</v>
      </c>
      <c r="D315" s="7">
        <v>820</v>
      </c>
    </row>
    <row r="316" spans="1:4" ht="17.25" thickBot="1" x14ac:dyDescent="0.3">
      <c r="A316" s="32" t="s">
        <v>110</v>
      </c>
      <c r="B316" s="33"/>
      <c r="C316" s="10">
        <f>SUM(C314:C315)</f>
        <v>550</v>
      </c>
      <c r="D316" s="10">
        <f>SUM(D314:D315)</f>
        <v>1220</v>
      </c>
    </row>
    <row r="317" spans="1:4" ht="16.5" x14ac:dyDescent="0.25">
      <c r="A317" s="39" t="s">
        <v>111</v>
      </c>
      <c r="B317" s="40"/>
      <c r="C317" s="40"/>
      <c r="D317" s="43"/>
    </row>
    <row r="318" spans="1:4" ht="15.75" thickBot="1" x14ac:dyDescent="0.3">
      <c r="A318" s="45" t="s">
        <v>87</v>
      </c>
      <c r="B318" s="46"/>
      <c r="C318" s="46"/>
      <c r="D318" s="47"/>
    </row>
    <row r="319" spans="1:4" ht="33.75" thickBot="1" x14ac:dyDescent="0.3">
      <c r="A319" s="1" t="s">
        <v>1</v>
      </c>
      <c r="B319" s="2" t="s">
        <v>2</v>
      </c>
      <c r="C319" s="2" t="s">
        <v>3</v>
      </c>
      <c r="D319" s="2" t="s">
        <v>4</v>
      </c>
    </row>
    <row r="320" spans="1:4" ht="17.25" thickBot="1" x14ac:dyDescent="0.3">
      <c r="A320" s="3" t="s">
        <v>88</v>
      </c>
      <c r="B320" s="4" t="s">
        <v>17</v>
      </c>
      <c r="C320" s="4">
        <v>346</v>
      </c>
      <c r="D320" s="4">
        <v>648</v>
      </c>
    </row>
    <row r="321" spans="1:4" ht="17.25" thickBot="1" x14ac:dyDescent="0.3">
      <c r="A321" s="3" t="s">
        <v>89</v>
      </c>
      <c r="B321" s="4" t="s">
        <v>17</v>
      </c>
      <c r="C321" s="4">
        <v>374</v>
      </c>
      <c r="D321" s="4">
        <v>404</v>
      </c>
    </row>
    <row r="322" spans="1:4" ht="17.25" thickBot="1" x14ac:dyDescent="0.3">
      <c r="A322" s="3" t="s">
        <v>90</v>
      </c>
      <c r="B322" s="4" t="s">
        <v>17</v>
      </c>
      <c r="C322" s="4">
        <v>388</v>
      </c>
      <c r="D322" s="4">
        <v>462</v>
      </c>
    </row>
    <row r="323" spans="1:4" ht="17.25" thickBot="1" x14ac:dyDescent="0.3">
      <c r="A323" s="3" t="s">
        <v>91</v>
      </c>
      <c r="B323" s="4" t="s">
        <v>17</v>
      </c>
      <c r="C323" s="4">
        <v>202</v>
      </c>
      <c r="D323" s="4">
        <v>259</v>
      </c>
    </row>
    <row r="324" spans="1:4" ht="17.25" thickBot="1" x14ac:dyDescent="0.3">
      <c r="A324" s="3" t="s">
        <v>92</v>
      </c>
      <c r="B324" s="4" t="s">
        <v>17</v>
      </c>
      <c r="C324" s="4">
        <v>359</v>
      </c>
      <c r="D324" s="4">
        <v>506</v>
      </c>
    </row>
    <row r="325" spans="1:4" ht="17.25" thickBot="1" x14ac:dyDescent="0.3">
      <c r="A325" s="3" t="s">
        <v>93</v>
      </c>
      <c r="B325" s="4" t="s">
        <v>17</v>
      </c>
      <c r="C325" s="4">
        <v>356</v>
      </c>
      <c r="D325" s="4">
        <v>569</v>
      </c>
    </row>
    <row r="326" spans="1:4" ht="17.25" thickBot="1" x14ac:dyDescent="0.3">
      <c r="A326" s="3" t="s">
        <v>94</v>
      </c>
      <c r="B326" s="4" t="s">
        <v>17</v>
      </c>
      <c r="C326" s="4">
        <v>297</v>
      </c>
      <c r="D326" s="4">
        <v>536</v>
      </c>
    </row>
    <row r="327" spans="1:4" ht="17.25" thickBot="1" x14ac:dyDescent="0.3">
      <c r="A327" s="3" t="s">
        <v>95</v>
      </c>
      <c r="B327" s="4" t="s">
        <v>17</v>
      </c>
      <c r="C327" s="4">
        <v>241</v>
      </c>
      <c r="D327" s="4">
        <v>469</v>
      </c>
    </row>
    <row r="328" spans="1:4" ht="17.25" thickBot="1" x14ac:dyDescent="0.3">
      <c r="A328" s="3" t="s">
        <v>96</v>
      </c>
      <c r="B328" s="4" t="s">
        <v>17</v>
      </c>
      <c r="C328" s="4">
        <v>209</v>
      </c>
      <c r="D328" s="4">
        <v>417</v>
      </c>
    </row>
    <row r="329" spans="1:4" ht="17.25" thickBot="1" x14ac:dyDescent="0.3">
      <c r="A329" s="3" t="s">
        <v>28</v>
      </c>
      <c r="B329" s="4" t="s">
        <v>17</v>
      </c>
      <c r="C329" s="4">
        <v>219</v>
      </c>
      <c r="D329" s="4">
        <v>479</v>
      </c>
    </row>
    <row r="330" spans="1:4" ht="17.25" thickBot="1" x14ac:dyDescent="0.3">
      <c r="A330" s="3" t="s">
        <v>19</v>
      </c>
      <c r="B330" s="4" t="s">
        <v>17</v>
      </c>
      <c r="C330" s="4">
        <v>235</v>
      </c>
      <c r="D330" s="4">
        <v>514</v>
      </c>
    </row>
    <row r="331" spans="1:4" ht="17.25" thickBot="1" x14ac:dyDescent="0.3">
      <c r="A331" s="3" t="s">
        <v>21</v>
      </c>
      <c r="B331" s="4" t="s">
        <v>17</v>
      </c>
      <c r="C331" s="4">
        <v>204</v>
      </c>
      <c r="D331" s="4">
        <v>463</v>
      </c>
    </row>
    <row r="332" spans="1:4" ht="17.25" thickBot="1" x14ac:dyDescent="0.3">
      <c r="A332" s="27" t="s">
        <v>29</v>
      </c>
      <c r="B332" s="28"/>
      <c r="C332" s="6">
        <f>SUM(C320:C331)</f>
        <v>3430</v>
      </c>
      <c r="D332" s="6">
        <f>SUM(D320:D331)</f>
        <v>5726</v>
      </c>
    </row>
    <row r="333" spans="1:4" ht="17.25" thickBot="1" x14ac:dyDescent="0.3">
      <c r="A333" s="3" t="s">
        <v>19</v>
      </c>
      <c r="B333" s="4" t="s">
        <v>6</v>
      </c>
      <c r="C333" s="4">
        <v>6549</v>
      </c>
      <c r="D333" s="4">
        <v>6782</v>
      </c>
    </row>
    <row r="334" spans="1:4" ht="17.25" thickBot="1" x14ac:dyDescent="0.3">
      <c r="A334" s="3" t="s">
        <v>15</v>
      </c>
      <c r="B334" s="4" t="s">
        <v>6</v>
      </c>
      <c r="C334" s="4">
        <v>8914</v>
      </c>
      <c r="D334" s="4">
        <v>9151</v>
      </c>
    </row>
    <row r="335" spans="1:4" ht="17.25" thickBot="1" x14ac:dyDescent="0.3">
      <c r="A335" s="27" t="s">
        <v>41</v>
      </c>
      <c r="B335" s="28"/>
      <c r="C335" s="6">
        <f>SUM(C333:C334)</f>
        <v>15463</v>
      </c>
      <c r="D335" s="6">
        <f>SUM(D333:D334)</f>
        <v>15933</v>
      </c>
    </row>
    <row r="336" spans="1:4" ht="17.25" thickBot="1" x14ac:dyDescent="0.3">
      <c r="A336" s="3" t="s">
        <v>14</v>
      </c>
      <c r="B336" s="4" t="s">
        <v>20</v>
      </c>
      <c r="C336" s="7">
        <v>784</v>
      </c>
      <c r="D336" s="7">
        <v>800</v>
      </c>
    </row>
    <row r="337" spans="1:4" ht="17.25" thickBot="1" x14ac:dyDescent="0.3">
      <c r="A337" s="3" t="s">
        <v>15</v>
      </c>
      <c r="B337" s="4" t="s">
        <v>20</v>
      </c>
      <c r="C337" s="7">
        <v>852</v>
      </c>
      <c r="D337" s="7">
        <v>886</v>
      </c>
    </row>
    <row r="338" spans="1:4" ht="17.25" thickBot="1" x14ac:dyDescent="0.3">
      <c r="A338" s="27" t="s">
        <v>22</v>
      </c>
      <c r="B338" s="28"/>
      <c r="C338" s="10">
        <f>SUM(C336:C337)</f>
        <v>1636</v>
      </c>
      <c r="D338" s="10">
        <f>SUM(D336:D337)</f>
        <v>1686</v>
      </c>
    </row>
    <row r="339" spans="1:4" ht="17.25" thickBot="1" x14ac:dyDescent="0.3">
      <c r="A339" s="3" t="s">
        <v>89</v>
      </c>
      <c r="B339" s="4" t="s">
        <v>25</v>
      </c>
      <c r="C339" s="7">
        <v>950</v>
      </c>
      <c r="D339" s="7">
        <v>950</v>
      </c>
    </row>
    <row r="340" spans="1:4" ht="17.25" thickBot="1" x14ac:dyDescent="0.3">
      <c r="A340" s="3" t="s">
        <v>90</v>
      </c>
      <c r="B340" s="4" t="s">
        <v>112</v>
      </c>
      <c r="C340" s="7">
        <v>1180</v>
      </c>
      <c r="D340" s="7">
        <v>1180</v>
      </c>
    </row>
    <row r="341" spans="1:4" ht="17.25" thickBot="1" x14ac:dyDescent="0.3">
      <c r="A341" s="3" t="s">
        <v>91</v>
      </c>
      <c r="B341" s="4" t="s">
        <v>25</v>
      </c>
      <c r="C341" s="7">
        <v>1132</v>
      </c>
      <c r="D341" s="7">
        <v>1132</v>
      </c>
    </row>
    <row r="342" spans="1:4" ht="17.25" thickBot="1" x14ac:dyDescent="0.3">
      <c r="A342" s="3" t="s">
        <v>92</v>
      </c>
      <c r="B342" s="4" t="s">
        <v>25</v>
      </c>
      <c r="C342" s="7">
        <v>1992</v>
      </c>
      <c r="D342" s="7">
        <v>1992</v>
      </c>
    </row>
    <row r="343" spans="1:4" ht="17.25" thickBot="1" x14ac:dyDescent="0.3">
      <c r="A343" s="3" t="s">
        <v>93</v>
      </c>
      <c r="B343" s="4" t="s">
        <v>25</v>
      </c>
      <c r="C343" s="7">
        <v>841</v>
      </c>
      <c r="D343" s="7">
        <v>841</v>
      </c>
    </row>
    <row r="344" spans="1:4" ht="17.25" thickBot="1" x14ac:dyDescent="0.3">
      <c r="A344" s="3" t="s">
        <v>94</v>
      </c>
      <c r="B344" s="4" t="s">
        <v>112</v>
      </c>
      <c r="C344" s="7">
        <v>1517</v>
      </c>
      <c r="D344" s="7">
        <v>1517</v>
      </c>
    </row>
    <row r="345" spans="1:4" ht="17.25" thickBot="1" x14ac:dyDescent="0.3">
      <c r="A345" s="3" t="s">
        <v>95</v>
      </c>
      <c r="B345" s="4" t="s">
        <v>25</v>
      </c>
      <c r="C345" s="7">
        <v>3226</v>
      </c>
      <c r="D345" s="7">
        <v>3226</v>
      </c>
    </row>
    <row r="346" spans="1:4" ht="17.25" thickBot="1" x14ac:dyDescent="0.3">
      <c r="A346" s="3" t="s">
        <v>96</v>
      </c>
      <c r="B346" s="4" t="s">
        <v>25</v>
      </c>
      <c r="C346" s="7">
        <v>3216</v>
      </c>
      <c r="D346" s="7">
        <v>3216</v>
      </c>
    </row>
    <row r="347" spans="1:4" ht="17.25" thickBot="1" x14ac:dyDescent="0.3">
      <c r="A347" s="3" t="s">
        <v>28</v>
      </c>
      <c r="B347" s="4" t="s">
        <v>25</v>
      </c>
      <c r="C347" s="7">
        <v>3625</v>
      </c>
      <c r="D347" s="7">
        <v>3625</v>
      </c>
    </row>
    <row r="348" spans="1:4" ht="17.25" thickBot="1" x14ac:dyDescent="0.3">
      <c r="A348" s="3" t="s">
        <v>19</v>
      </c>
      <c r="B348" s="4" t="s">
        <v>25</v>
      </c>
      <c r="C348" s="7">
        <v>4685</v>
      </c>
      <c r="D348" s="7">
        <v>4685</v>
      </c>
    </row>
    <row r="349" spans="1:4" ht="17.25" thickBot="1" x14ac:dyDescent="0.3">
      <c r="A349" s="3" t="s">
        <v>21</v>
      </c>
      <c r="B349" s="4" t="s">
        <v>25</v>
      </c>
      <c r="C349" s="7">
        <v>2883</v>
      </c>
      <c r="D349" s="7">
        <v>2883</v>
      </c>
    </row>
    <row r="350" spans="1:4" ht="17.25" thickBot="1" x14ac:dyDescent="0.3">
      <c r="A350" s="32" t="s">
        <v>26</v>
      </c>
      <c r="B350" s="33"/>
      <c r="C350" s="10">
        <f>SUM(C339:C349)</f>
        <v>25247</v>
      </c>
      <c r="D350" s="10">
        <f>SUM(D339:D349)</f>
        <v>25247</v>
      </c>
    </row>
    <row r="351" spans="1:4" ht="16.5" x14ac:dyDescent="0.25">
      <c r="A351" s="39" t="s">
        <v>113</v>
      </c>
      <c r="B351" s="40"/>
      <c r="C351" s="43"/>
      <c r="D351" s="48"/>
    </row>
    <row r="352" spans="1:4" ht="15.75" thickBot="1" x14ac:dyDescent="0.3">
      <c r="A352" s="45" t="s">
        <v>65</v>
      </c>
      <c r="B352" s="46"/>
      <c r="C352" s="47"/>
      <c r="D352" s="49"/>
    </row>
    <row r="353" spans="1:4" ht="33.75" thickBot="1" x14ac:dyDescent="0.3">
      <c r="A353" s="1" t="s">
        <v>1</v>
      </c>
      <c r="B353" s="2" t="s">
        <v>2</v>
      </c>
      <c r="C353" s="2" t="s">
        <v>3</v>
      </c>
      <c r="D353" s="2" t="s">
        <v>4</v>
      </c>
    </row>
    <row r="354" spans="1:4" ht="17.25" thickBot="1" x14ac:dyDescent="0.3">
      <c r="A354" s="3" t="s">
        <v>114</v>
      </c>
      <c r="B354" s="4" t="s">
        <v>17</v>
      </c>
      <c r="C354" s="4">
        <v>140</v>
      </c>
      <c r="D354" s="4">
        <v>144</v>
      </c>
    </row>
    <row r="355" spans="1:4" ht="17.25" thickBot="1" x14ac:dyDescent="0.3">
      <c r="A355" s="3" t="s">
        <v>115</v>
      </c>
      <c r="B355" s="4" t="s">
        <v>17</v>
      </c>
      <c r="C355" s="4">
        <v>154</v>
      </c>
      <c r="D355" s="4">
        <v>160</v>
      </c>
    </row>
    <row r="356" spans="1:4" ht="17.25" thickBot="1" x14ac:dyDescent="0.3">
      <c r="A356" s="3" t="s">
        <v>103</v>
      </c>
      <c r="B356" s="4" t="s">
        <v>17</v>
      </c>
      <c r="C356" s="4">
        <v>173</v>
      </c>
      <c r="D356" s="4">
        <v>188</v>
      </c>
    </row>
    <row r="357" spans="1:4" ht="17.25" thickBot="1" x14ac:dyDescent="0.3">
      <c r="A357" s="3" t="s">
        <v>104</v>
      </c>
      <c r="B357" s="4" t="s">
        <v>17</v>
      </c>
      <c r="C357" s="4">
        <v>183</v>
      </c>
      <c r="D357" s="4">
        <v>2014</v>
      </c>
    </row>
    <row r="358" spans="1:4" ht="17.25" thickBot="1" x14ac:dyDescent="0.3">
      <c r="A358" s="3" t="s">
        <v>105</v>
      </c>
      <c r="B358" s="4" t="s">
        <v>17</v>
      </c>
      <c r="C358" s="4">
        <v>142</v>
      </c>
      <c r="D358" s="4">
        <v>149</v>
      </c>
    </row>
    <row r="359" spans="1:4" ht="17.25" thickBot="1" x14ac:dyDescent="0.3">
      <c r="A359" s="3" t="s">
        <v>106</v>
      </c>
      <c r="B359" s="4" t="s">
        <v>17</v>
      </c>
      <c r="C359" s="4">
        <v>126</v>
      </c>
      <c r="D359" s="4">
        <v>132</v>
      </c>
    </row>
    <row r="360" spans="1:4" ht="17.25" thickBot="1" x14ac:dyDescent="0.3">
      <c r="A360" s="3" t="s">
        <v>107</v>
      </c>
      <c r="B360" s="4" t="s">
        <v>17</v>
      </c>
      <c r="C360" s="4">
        <v>114</v>
      </c>
      <c r="D360" s="4">
        <v>143</v>
      </c>
    </row>
    <row r="361" spans="1:4" ht="17.25" thickBot="1" x14ac:dyDescent="0.3">
      <c r="A361" s="3" t="s">
        <v>108</v>
      </c>
      <c r="B361" s="4" t="s">
        <v>17</v>
      </c>
      <c r="C361" s="4">
        <v>112</v>
      </c>
      <c r="D361" s="4">
        <v>122</v>
      </c>
    </row>
    <row r="362" spans="1:4" ht="17.25" thickBot="1" x14ac:dyDescent="0.3">
      <c r="A362" s="3" t="s">
        <v>88</v>
      </c>
      <c r="B362" s="4" t="s">
        <v>17</v>
      </c>
      <c r="C362" s="4">
        <v>96</v>
      </c>
      <c r="D362" s="4">
        <v>108</v>
      </c>
    </row>
    <row r="363" spans="1:4" ht="17.25" thickBot="1" x14ac:dyDescent="0.3">
      <c r="A363" s="3" t="s">
        <v>89</v>
      </c>
      <c r="B363" s="4" t="s">
        <v>17</v>
      </c>
      <c r="C363" s="4">
        <v>75</v>
      </c>
      <c r="D363" s="4">
        <v>92</v>
      </c>
    </row>
    <row r="364" spans="1:4" ht="17.25" thickBot="1" x14ac:dyDescent="0.3">
      <c r="A364" s="27" t="s">
        <v>29</v>
      </c>
      <c r="B364" s="28"/>
      <c r="C364" s="6">
        <f>SUM(C354:C363)</f>
        <v>1315</v>
      </c>
      <c r="D364" s="6">
        <f>SUM(D354:D363)</f>
        <v>3252</v>
      </c>
    </row>
    <row r="365" spans="1:4" ht="17.25" thickBot="1" x14ac:dyDescent="0.3">
      <c r="A365" s="3" t="s">
        <v>19</v>
      </c>
      <c r="B365" s="4" t="s">
        <v>6</v>
      </c>
      <c r="C365" s="4">
        <v>2856</v>
      </c>
      <c r="D365" s="4">
        <v>3072</v>
      </c>
    </row>
    <row r="366" spans="1:4" ht="17.25" thickBot="1" x14ac:dyDescent="0.3">
      <c r="A366" s="3" t="s">
        <v>15</v>
      </c>
      <c r="B366" s="4" t="s">
        <v>6</v>
      </c>
      <c r="C366" s="4">
        <v>3519</v>
      </c>
      <c r="D366" s="4">
        <v>3783</v>
      </c>
    </row>
    <row r="367" spans="1:4" ht="17.25" thickBot="1" x14ac:dyDescent="0.3">
      <c r="A367" s="27" t="s">
        <v>41</v>
      </c>
      <c r="B367" s="28"/>
      <c r="C367" s="6">
        <f>SUM(C365:C366)</f>
        <v>6375</v>
      </c>
      <c r="D367" s="6">
        <f>SUM(D365:D366)</f>
        <v>6855</v>
      </c>
    </row>
    <row r="368" spans="1:4" ht="33.75" thickBot="1" x14ac:dyDescent="0.3">
      <c r="A368" s="3" t="s">
        <v>14</v>
      </c>
      <c r="B368" s="4" t="s">
        <v>116</v>
      </c>
      <c r="C368" s="7">
        <v>349</v>
      </c>
      <c r="D368" s="7">
        <v>353</v>
      </c>
    </row>
    <row r="369" spans="1:4" ht="33.75" thickBot="1" x14ac:dyDescent="0.3">
      <c r="A369" s="3" t="s">
        <v>15</v>
      </c>
      <c r="B369" s="4" t="s">
        <v>116</v>
      </c>
      <c r="C369" s="7">
        <v>383</v>
      </c>
      <c r="D369" s="7">
        <v>390</v>
      </c>
    </row>
    <row r="370" spans="1:4" ht="17.25" thickBot="1" x14ac:dyDescent="0.3">
      <c r="A370" s="32" t="s">
        <v>117</v>
      </c>
      <c r="B370" s="33"/>
      <c r="C370" s="10">
        <f>SUM(C368:C369)</f>
        <v>732</v>
      </c>
      <c r="D370" s="10">
        <f>SUM(D368:D369)</f>
        <v>743</v>
      </c>
    </row>
    <row r="371" spans="1:4" ht="17.25" thickBot="1" x14ac:dyDescent="0.3">
      <c r="A371" s="3" t="s">
        <v>118</v>
      </c>
      <c r="B371" s="4" t="s">
        <v>23</v>
      </c>
      <c r="C371" s="7">
        <v>47</v>
      </c>
      <c r="D371" s="7">
        <v>62</v>
      </c>
    </row>
    <row r="372" spans="1:4" ht="17.25" thickBot="1" x14ac:dyDescent="0.3">
      <c r="A372" s="3" t="s">
        <v>119</v>
      </c>
      <c r="B372" s="4" t="s">
        <v>23</v>
      </c>
      <c r="C372" s="7">
        <v>81</v>
      </c>
      <c r="D372" s="7">
        <v>98</v>
      </c>
    </row>
    <row r="373" spans="1:4" ht="17.25" thickBot="1" x14ac:dyDescent="0.3">
      <c r="A373" s="27" t="s">
        <v>47</v>
      </c>
      <c r="B373" s="28"/>
      <c r="C373" s="10">
        <f>SUM(C371:C372)</f>
        <v>128</v>
      </c>
      <c r="D373" s="10">
        <f>SUM(D371:D372)</f>
        <v>160</v>
      </c>
    </row>
    <row r="374" spans="1:4" x14ac:dyDescent="0.25">
      <c r="A374" s="39" t="s">
        <v>64</v>
      </c>
      <c r="B374" s="40"/>
      <c r="C374" s="40"/>
      <c r="D374" s="40"/>
    </row>
    <row r="375" spans="1:4" x14ac:dyDescent="0.25">
      <c r="A375" s="38"/>
      <c r="B375" s="41"/>
      <c r="C375" s="41"/>
      <c r="D375" s="41"/>
    </row>
    <row r="376" spans="1:4" x14ac:dyDescent="0.25">
      <c r="A376" s="38"/>
      <c r="B376" s="41"/>
      <c r="C376" s="41"/>
      <c r="D376" s="41"/>
    </row>
    <row r="377" spans="1:4" ht="15.75" thickBot="1" x14ac:dyDescent="0.3">
      <c r="A377" s="29"/>
      <c r="B377" s="42"/>
      <c r="C377" s="42"/>
      <c r="D377" s="42"/>
    </row>
    <row r="378" spans="1:4" ht="33.75" thickBot="1" x14ac:dyDescent="0.3">
      <c r="A378" s="1" t="s">
        <v>1</v>
      </c>
      <c r="B378" s="2" t="s">
        <v>2</v>
      </c>
      <c r="C378" s="2" t="s">
        <v>3</v>
      </c>
      <c r="D378" s="2" t="s">
        <v>4</v>
      </c>
    </row>
    <row r="379" spans="1:4" ht="17.25" thickBot="1" x14ac:dyDescent="0.3">
      <c r="A379" s="3" t="s">
        <v>88</v>
      </c>
      <c r="B379" s="4" t="s">
        <v>17</v>
      </c>
      <c r="C379" s="4">
        <v>304</v>
      </c>
      <c r="D379" s="4">
        <v>340</v>
      </c>
    </row>
    <row r="380" spans="1:4" ht="17.25" thickBot="1" x14ac:dyDescent="0.3">
      <c r="A380" s="3" t="s">
        <v>89</v>
      </c>
      <c r="B380" s="4" t="s">
        <v>17</v>
      </c>
      <c r="C380" s="4">
        <v>253</v>
      </c>
      <c r="D380" s="4">
        <v>330</v>
      </c>
    </row>
    <row r="381" spans="1:4" ht="17.25" thickBot="1" x14ac:dyDescent="0.3">
      <c r="A381" s="3" t="s">
        <v>90</v>
      </c>
      <c r="B381" s="4" t="s">
        <v>17</v>
      </c>
      <c r="C381" s="4">
        <v>180</v>
      </c>
      <c r="D381" s="4">
        <v>232</v>
      </c>
    </row>
    <row r="382" spans="1:4" ht="17.25" thickBot="1" x14ac:dyDescent="0.3">
      <c r="A382" s="3" t="s">
        <v>91</v>
      </c>
      <c r="B382" s="4" t="s">
        <v>17</v>
      </c>
      <c r="C382" s="4">
        <v>100</v>
      </c>
      <c r="D382" s="4">
        <v>136</v>
      </c>
    </row>
    <row r="383" spans="1:4" ht="17.25" thickBot="1" x14ac:dyDescent="0.3">
      <c r="A383" s="3" t="s">
        <v>92</v>
      </c>
      <c r="B383" s="4" t="s">
        <v>17</v>
      </c>
      <c r="C383" s="4">
        <v>150</v>
      </c>
      <c r="D383" s="4">
        <v>285</v>
      </c>
    </row>
    <row r="384" spans="1:4" ht="17.25" thickBot="1" x14ac:dyDescent="0.3">
      <c r="A384" s="3" t="s">
        <v>93</v>
      </c>
      <c r="B384" s="4" t="s">
        <v>17</v>
      </c>
      <c r="C384" s="4">
        <v>179</v>
      </c>
      <c r="D384" s="4">
        <v>482</v>
      </c>
    </row>
    <row r="385" spans="1:4" ht="17.25" thickBot="1" x14ac:dyDescent="0.3">
      <c r="A385" s="3" t="s">
        <v>94</v>
      </c>
      <c r="B385" s="4" t="s">
        <v>120</v>
      </c>
      <c r="C385" s="4">
        <v>146</v>
      </c>
      <c r="D385" s="4">
        <v>418</v>
      </c>
    </row>
    <row r="386" spans="1:4" ht="17.25" thickBot="1" x14ac:dyDescent="0.3">
      <c r="A386" s="3" t="s">
        <v>95</v>
      </c>
      <c r="B386" s="4" t="s">
        <v>17</v>
      </c>
      <c r="C386" s="4">
        <v>118</v>
      </c>
      <c r="D386" s="4">
        <v>458</v>
      </c>
    </row>
    <row r="387" spans="1:4" ht="17.25" thickBot="1" x14ac:dyDescent="0.3">
      <c r="A387" s="3" t="s">
        <v>96</v>
      </c>
      <c r="B387" s="4" t="s">
        <v>17</v>
      </c>
      <c r="C387" s="4">
        <v>156</v>
      </c>
      <c r="D387" s="4">
        <v>356</v>
      </c>
    </row>
    <row r="388" spans="1:4" ht="17.25" thickBot="1" x14ac:dyDescent="0.3">
      <c r="A388" s="3" t="s">
        <v>28</v>
      </c>
      <c r="B388" s="4" t="s">
        <v>17</v>
      </c>
      <c r="C388" s="4">
        <v>164</v>
      </c>
      <c r="D388" s="4">
        <v>462</v>
      </c>
    </row>
    <row r="389" spans="1:4" ht="17.25" thickBot="1" x14ac:dyDescent="0.3">
      <c r="A389" s="3" t="s">
        <v>19</v>
      </c>
      <c r="B389" s="4" t="s">
        <v>17</v>
      </c>
      <c r="C389" s="4">
        <v>183</v>
      </c>
      <c r="D389" s="4">
        <v>697</v>
      </c>
    </row>
    <row r="390" spans="1:4" ht="17.25" thickBot="1" x14ac:dyDescent="0.3">
      <c r="A390" s="3" t="s">
        <v>21</v>
      </c>
      <c r="B390" s="4" t="s">
        <v>17</v>
      </c>
      <c r="C390" s="4">
        <v>160</v>
      </c>
      <c r="D390" s="4">
        <v>709</v>
      </c>
    </row>
    <row r="391" spans="1:4" ht="17.25" thickBot="1" x14ac:dyDescent="0.3">
      <c r="A391" s="27" t="s">
        <v>29</v>
      </c>
      <c r="B391" s="28"/>
      <c r="C391" s="6">
        <f>SUM(C379:C390)</f>
        <v>2093</v>
      </c>
      <c r="D391" s="6">
        <f>SUM(D379:D390)</f>
        <v>4905</v>
      </c>
    </row>
    <row r="392" spans="1:4" ht="17.25" thickBot="1" x14ac:dyDescent="0.3">
      <c r="A392" s="3" t="s">
        <v>19</v>
      </c>
      <c r="B392" s="4" t="s">
        <v>6</v>
      </c>
      <c r="C392" s="4">
        <v>7388</v>
      </c>
      <c r="D392" s="4">
        <v>7617</v>
      </c>
    </row>
    <row r="393" spans="1:4" ht="17.25" thickBot="1" x14ac:dyDescent="0.3">
      <c r="A393" s="3" t="s">
        <v>15</v>
      </c>
      <c r="B393" s="4" t="s">
        <v>6</v>
      </c>
      <c r="C393" s="4">
        <v>8503</v>
      </c>
      <c r="D393" s="4">
        <v>8665</v>
      </c>
    </row>
    <row r="394" spans="1:4" ht="17.25" thickBot="1" x14ac:dyDescent="0.3">
      <c r="A394" s="27" t="s">
        <v>41</v>
      </c>
      <c r="B394" s="28"/>
      <c r="C394" s="6">
        <f>SUM(C392:C393)</f>
        <v>15891</v>
      </c>
      <c r="D394" s="6">
        <f>SUM(D392:D393)</f>
        <v>16282</v>
      </c>
    </row>
    <row r="395" spans="1:4" ht="15.75" thickBot="1" x14ac:dyDescent="0.3">
      <c r="A395" s="16"/>
      <c r="B395" s="17"/>
      <c r="C395" s="17"/>
      <c r="D395" s="17"/>
    </row>
    <row r="396" spans="1:4" ht="17.25" thickBot="1" x14ac:dyDescent="0.3">
      <c r="A396" s="3" t="s">
        <v>14</v>
      </c>
      <c r="B396" s="4" t="s">
        <v>20</v>
      </c>
      <c r="C396" s="7">
        <v>1400</v>
      </c>
      <c r="D396" s="7">
        <v>1415</v>
      </c>
    </row>
    <row r="397" spans="1:4" ht="17.25" thickBot="1" x14ac:dyDescent="0.3">
      <c r="A397" s="3" t="s">
        <v>15</v>
      </c>
      <c r="B397" s="4" t="s">
        <v>20</v>
      </c>
      <c r="C397" s="7">
        <v>1225</v>
      </c>
      <c r="D397" s="7">
        <v>1237</v>
      </c>
    </row>
    <row r="398" spans="1:4" ht="17.25" thickBot="1" x14ac:dyDescent="0.3">
      <c r="A398" s="32" t="s">
        <v>22</v>
      </c>
      <c r="B398" s="33"/>
      <c r="C398" s="10">
        <f>SUM(C396:C397)</f>
        <v>2625</v>
      </c>
      <c r="D398" s="10">
        <f>SUM(D396:D397)</f>
        <v>2652</v>
      </c>
    </row>
    <row r="399" spans="1:4" ht="17.25" thickBot="1" x14ac:dyDescent="0.3">
      <c r="A399" s="3" t="s">
        <v>19</v>
      </c>
      <c r="B399" s="4" t="s">
        <v>25</v>
      </c>
      <c r="C399" s="7">
        <v>800</v>
      </c>
      <c r="D399" s="7">
        <v>800</v>
      </c>
    </row>
    <row r="400" spans="1:4" ht="17.25" thickBot="1" x14ac:dyDescent="0.3">
      <c r="A400" s="3" t="s">
        <v>15</v>
      </c>
      <c r="B400" s="4" t="s">
        <v>25</v>
      </c>
      <c r="C400" s="7">
        <v>4785</v>
      </c>
      <c r="D400" s="7">
        <v>4785</v>
      </c>
    </row>
    <row r="401" spans="1:4" ht="17.25" thickBot="1" x14ac:dyDescent="0.3">
      <c r="A401" s="30" t="s">
        <v>51</v>
      </c>
      <c r="B401" s="31"/>
      <c r="C401" s="10">
        <f>SUM(C399:C400)</f>
        <v>5585</v>
      </c>
      <c r="D401" s="10">
        <f>SUM(D399:D400)</f>
        <v>5585</v>
      </c>
    </row>
    <row r="402" spans="1:4" ht="17.25" thickBot="1" x14ac:dyDescent="0.3">
      <c r="A402" s="13" t="s">
        <v>62</v>
      </c>
      <c r="B402" s="4" t="s">
        <v>23</v>
      </c>
      <c r="C402" s="7">
        <v>1400</v>
      </c>
      <c r="D402" s="7">
        <v>1415</v>
      </c>
    </row>
    <row r="403" spans="1:4" ht="17.25" thickBot="1" x14ac:dyDescent="0.3">
      <c r="A403" s="13" t="s">
        <v>63</v>
      </c>
      <c r="B403" s="4" t="s">
        <v>23</v>
      </c>
      <c r="C403" s="7">
        <v>1225</v>
      </c>
      <c r="D403" s="7">
        <v>1237</v>
      </c>
    </row>
    <row r="404" spans="1:4" ht="17.25" thickBot="1" x14ac:dyDescent="0.3">
      <c r="A404" s="32" t="s">
        <v>110</v>
      </c>
      <c r="B404" s="33"/>
      <c r="C404" s="10">
        <f>SUM(C402:C403)</f>
        <v>2625</v>
      </c>
      <c r="D404" s="10">
        <f>SUM(D402:D403)</f>
        <v>2652</v>
      </c>
    </row>
    <row r="405" spans="1:4" x14ac:dyDescent="0.25">
      <c r="A405" s="39" t="s">
        <v>121</v>
      </c>
      <c r="B405" s="40"/>
      <c r="C405" s="40"/>
      <c r="D405" s="40"/>
    </row>
    <row r="406" spans="1:4" x14ac:dyDescent="0.25">
      <c r="A406" s="38"/>
      <c r="B406" s="41"/>
      <c r="C406" s="41"/>
      <c r="D406" s="41"/>
    </row>
    <row r="407" spans="1:4" ht="15.75" thickBot="1" x14ac:dyDescent="0.3">
      <c r="A407" s="29"/>
      <c r="B407" s="42"/>
      <c r="C407" s="42"/>
      <c r="D407" s="42"/>
    </row>
    <row r="408" spans="1:4" ht="33.75" thickBot="1" x14ac:dyDescent="0.3">
      <c r="A408" s="1" t="s">
        <v>1</v>
      </c>
      <c r="B408" s="2" t="s">
        <v>2</v>
      </c>
      <c r="C408" s="2" t="s">
        <v>3</v>
      </c>
      <c r="D408" s="2" t="s">
        <v>4</v>
      </c>
    </row>
    <row r="409" spans="1:4" ht="17.25" thickBot="1" x14ac:dyDescent="0.3">
      <c r="A409" s="3" t="s">
        <v>88</v>
      </c>
      <c r="B409" s="4" t="s">
        <v>17</v>
      </c>
      <c r="C409" s="4">
        <v>282</v>
      </c>
      <c r="D409" s="4">
        <v>340</v>
      </c>
    </row>
    <row r="410" spans="1:4" ht="17.25" thickBot="1" x14ac:dyDescent="0.3">
      <c r="A410" s="3" t="s">
        <v>89</v>
      </c>
      <c r="B410" s="4" t="s">
        <v>17</v>
      </c>
      <c r="C410" s="4">
        <v>298</v>
      </c>
      <c r="D410" s="4">
        <v>312</v>
      </c>
    </row>
    <row r="411" spans="1:4" ht="17.25" thickBot="1" x14ac:dyDescent="0.3">
      <c r="A411" s="3" t="s">
        <v>90</v>
      </c>
      <c r="B411" s="4" t="s">
        <v>17</v>
      </c>
      <c r="C411" s="4">
        <v>319</v>
      </c>
      <c r="D411" s="4">
        <v>349</v>
      </c>
    </row>
    <row r="412" spans="1:4" ht="17.25" thickBot="1" x14ac:dyDescent="0.3">
      <c r="A412" s="3" t="s">
        <v>91</v>
      </c>
      <c r="B412" s="4" t="s">
        <v>17</v>
      </c>
      <c r="C412" s="4">
        <v>218</v>
      </c>
      <c r="D412" s="4">
        <v>240</v>
      </c>
    </row>
    <row r="413" spans="1:4" ht="17.25" thickBot="1" x14ac:dyDescent="0.3">
      <c r="A413" s="3" t="s">
        <v>92</v>
      </c>
      <c r="B413" s="4" t="s">
        <v>17</v>
      </c>
      <c r="C413" s="4">
        <v>444</v>
      </c>
      <c r="D413" s="4">
        <v>580</v>
      </c>
    </row>
    <row r="414" spans="1:4" ht="17.25" thickBot="1" x14ac:dyDescent="0.3">
      <c r="A414" s="3" t="s">
        <v>93</v>
      </c>
      <c r="B414" s="4" t="s">
        <v>17</v>
      </c>
      <c r="C414" s="4">
        <v>433</v>
      </c>
      <c r="D414" s="4">
        <v>644</v>
      </c>
    </row>
    <row r="415" spans="1:4" ht="17.25" thickBot="1" x14ac:dyDescent="0.3">
      <c r="A415" s="3" t="s">
        <v>94</v>
      </c>
      <c r="B415" s="4" t="s">
        <v>17</v>
      </c>
      <c r="C415" s="4">
        <v>505</v>
      </c>
      <c r="D415" s="4">
        <v>769</v>
      </c>
    </row>
    <row r="416" spans="1:4" ht="17.25" thickBot="1" x14ac:dyDescent="0.3">
      <c r="A416" s="3" t="s">
        <v>95</v>
      </c>
      <c r="B416" s="4" t="s">
        <v>17</v>
      </c>
      <c r="C416" s="4">
        <v>428</v>
      </c>
      <c r="D416" s="4">
        <v>854</v>
      </c>
    </row>
    <row r="417" spans="1:4" ht="17.25" thickBot="1" x14ac:dyDescent="0.3">
      <c r="A417" s="3" t="s">
        <v>96</v>
      </c>
      <c r="B417" s="4" t="s">
        <v>17</v>
      </c>
      <c r="C417" s="4">
        <v>433</v>
      </c>
      <c r="D417" s="4">
        <v>899</v>
      </c>
    </row>
    <row r="418" spans="1:4" ht="17.25" thickBot="1" x14ac:dyDescent="0.3">
      <c r="A418" s="3" t="s">
        <v>28</v>
      </c>
      <c r="B418" s="4" t="s">
        <v>17</v>
      </c>
      <c r="C418" s="4">
        <v>501</v>
      </c>
      <c r="D418" s="4">
        <v>1121</v>
      </c>
    </row>
    <row r="419" spans="1:4" ht="17.25" thickBot="1" x14ac:dyDescent="0.3">
      <c r="A419" s="3" t="s">
        <v>19</v>
      </c>
      <c r="B419" s="4" t="s">
        <v>17</v>
      </c>
      <c r="C419" s="4">
        <v>483</v>
      </c>
      <c r="D419" s="4">
        <v>1164</v>
      </c>
    </row>
    <row r="420" spans="1:4" ht="17.25" thickBot="1" x14ac:dyDescent="0.3">
      <c r="A420" s="3" t="s">
        <v>21</v>
      </c>
      <c r="B420" s="4" t="s">
        <v>17</v>
      </c>
      <c r="C420" s="4">
        <v>405</v>
      </c>
      <c r="D420" s="4">
        <v>1148</v>
      </c>
    </row>
    <row r="421" spans="1:4" ht="17.25" thickBot="1" x14ac:dyDescent="0.3">
      <c r="A421" s="27" t="s">
        <v>29</v>
      </c>
      <c r="B421" s="28"/>
      <c r="C421" s="6">
        <f>SUM(C409:C420)</f>
        <v>4749</v>
      </c>
      <c r="D421" s="6">
        <f>SUM(D409:D420)</f>
        <v>8420</v>
      </c>
    </row>
    <row r="422" spans="1:4" ht="17.25" thickBot="1" x14ac:dyDescent="0.3">
      <c r="A422" s="3" t="s">
        <v>19</v>
      </c>
      <c r="B422" s="4" t="s">
        <v>6</v>
      </c>
      <c r="C422" s="4">
        <v>3749</v>
      </c>
      <c r="D422" s="4">
        <v>3893</v>
      </c>
    </row>
    <row r="423" spans="1:4" ht="17.25" thickBot="1" x14ac:dyDescent="0.3">
      <c r="A423" s="3" t="s">
        <v>15</v>
      </c>
      <c r="B423" s="4" t="s">
        <v>6</v>
      </c>
      <c r="C423" s="4">
        <v>3983</v>
      </c>
      <c r="D423" s="4">
        <v>4163</v>
      </c>
    </row>
    <row r="424" spans="1:4" ht="17.25" thickBot="1" x14ac:dyDescent="0.3">
      <c r="A424" s="27" t="s">
        <v>41</v>
      </c>
      <c r="B424" s="28"/>
      <c r="C424" s="6">
        <f>SUM(C422:C423)</f>
        <v>7732</v>
      </c>
      <c r="D424" s="6">
        <f>SUM(D422:D423)</f>
        <v>8056</v>
      </c>
    </row>
    <row r="425" spans="1:4" ht="17.25" thickBot="1" x14ac:dyDescent="0.3">
      <c r="A425" s="3" t="s">
        <v>103</v>
      </c>
      <c r="B425" s="4" t="s">
        <v>20</v>
      </c>
      <c r="C425" s="7">
        <v>443</v>
      </c>
      <c r="D425" s="7">
        <v>443</v>
      </c>
    </row>
    <row r="426" spans="1:4" ht="17.25" thickBot="1" x14ac:dyDescent="0.3">
      <c r="A426" s="3" t="s">
        <v>104</v>
      </c>
      <c r="B426" s="4" t="s">
        <v>20</v>
      </c>
      <c r="C426" s="7">
        <v>634</v>
      </c>
      <c r="D426" s="7">
        <v>634</v>
      </c>
    </row>
    <row r="427" spans="1:4" ht="17.25" thickBot="1" x14ac:dyDescent="0.3">
      <c r="A427" s="3" t="s">
        <v>105</v>
      </c>
      <c r="B427" s="4" t="s">
        <v>20</v>
      </c>
      <c r="C427" s="7">
        <v>808</v>
      </c>
      <c r="D427" s="7">
        <v>808</v>
      </c>
    </row>
    <row r="428" spans="1:4" ht="17.25" thickBot="1" x14ac:dyDescent="0.3">
      <c r="A428" s="3" t="s">
        <v>106</v>
      </c>
      <c r="B428" s="4" t="s">
        <v>20</v>
      </c>
      <c r="C428" s="7">
        <v>912</v>
      </c>
      <c r="D428" s="7">
        <v>912</v>
      </c>
    </row>
    <row r="429" spans="1:4" ht="17.25" thickBot="1" x14ac:dyDescent="0.3">
      <c r="A429" s="3" t="s">
        <v>107</v>
      </c>
      <c r="B429" s="4" t="s">
        <v>20</v>
      </c>
      <c r="C429" s="7">
        <v>677</v>
      </c>
      <c r="D429" s="7">
        <v>677</v>
      </c>
    </row>
    <row r="430" spans="1:4" ht="17.25" thickBot="1" x14ac:dyDescent="0.3">
      <c r="A430" s="3" t="s">
        <v>108</v>
      </c>
      <c r="B430" s="4" t="s">
        <v>20</v>
      </c>
      <c r="C430" s="7">
        <v>511</v>
      </c>
      <c r="D430" s="7">
        <v>511</v>
      </c>
    </row>
    <row r="431" spans="1:4" ht="17.25" thickBot="1" x14ac:dyDescent="0.3">
      <c r="A431" s="3" t="s">
        <v>88</v>
      </c>
      <c r="B431" s="4" t="s">
        <v>20</v>
      </c>
      <c r="C431" s="7">
        <v>575</v>
      </c>
      <c r="D431" s="7">
        <v>575</v>
      </c>
    </row>
    <row r="432" spans="1:4" ht="17.25" thickBot="1" x14ac:dyDescent="0.3">
      <c r="A432" s="3" t="s">
        <v>89</v>
      </c>
      <c r="B432" s="4" t="s">
        <v>20</v>
      </c>
      <c r="C432" s="7">
        <v>374</v>
      </c>
      <c r="D432" s="7">
        <v>374</v>
      </c>
    </row>
    <row r="433" spans="1:4" ht="17.25" thickBot="1" x14ac:dyDescent="0.3">
      <c r="A433" s="3" t="s">
        <v>90</v>
      </c>
      <c r="B433" s="4" t="s">
        <v>20</v>
      </c>
      <c r="C433" s="7">
        <v>346</v>
      </c>
      <c r="D433" s="7">
        <v>346</v>
      </c>
    </row>
    <row r="434" spans="1:4" ht="17.25" thickBot="1" x14ac:dyDescent="0.3">
      <c r="A434" s="3" t="s">
        <v>91</v>
      </c>
      <c r="B434" s="4" t="s">
        <v>20</v>
      </c>
      <c r="C434" s="7">
        <v>317</v>
      </c>
      <c r="D434" s="7">
        <v>317</v>
      </c>
    </row>
    <row r="435" spans="1:4" ht="17.25" thickBot="1" x14ac:dyDescent="0.3">
      <c r="A435" s="3" t="s">
        <v>92</v>
      </c>
      <c r="B435" s="4" t="s">
        <v>20</v>
      </c>
      <c r="C435" s="7">
        <v>585</v>
      </c>
      <c r="D435" s="7">
        <v>585</v>
      </c>
    </row>
    <row r="436" spans="1:4" ht="17.25" thickBot="1" x14ac:dyDescent="0.3">
      <c r="A436" s="3" t="s">
        <v>93</v>
      </c>
      <c r="B436" s="4" t="s">
        <v>20</v>
      </c>
      <c r="C436" s="7">
        <v>472</v>
      </c>
      <c r="D436" s="7">
        <v>472</v>
      </c>
    </row>
    <row r="437" spans="1:4" ht="17.25" thickBot="1" x14ac:dyDescent="0.3">
      <c r="A437" s="3" t="s">
        <v>94</v>
      </c>
      <c r="B437" s="4" t="s">
        <v>20</v>
      </c>
      <c r="C437" s="7">
        <v>693</v>
      </c>
      <c r="D437" s="7">
        <v>693</v>
      </c>
    </row>
    <row r="438" spans="1:4" ht="17.25" thickBot="1" x14ac:dyDescent="0.3">
      <c r="A438" s="3" t="s">
        <v>95</v>
      </c>
      <c r="B438" s="4" t="s">
        <v>20</v>
      </c>
      <c r="C438" s="7">
        <v>381</v>
      </c>
      <c r="D438" s="7">
        <v>477</v>
      </c>
    </row>
    <row r="439" spans="1:4" ht="17.25" thickBot="1" x14ac:dyDescent="0.3">
      <c r="A439" s="3" t="s">
        <v>96</v>
      </c>
      <c r="B439" s="4" t="s">
        <v>20</v>
      </c>
      <c r="C439" s="7">
        <v>469</v>
      </c>
      <c r="D439" s="7">
        <v>620</v>
      </c>
    </row>
    <row r="440" spans="1:4" ht="17.25" thickBot="1" x14ac:dyDescent="0.3">
      <c r="A440" s="3" t="s">
        <v>28</v>
      </c>
      <c r="B440" s="4" t="s">
        <v>20</v>
      </c>
      <c r="C440" s="7">
        <v>402</v>
      </c>
      <c r="D440" s="7">
        <v>582</v>
      </c>
    </row>
    <row r="441" spans="1:4" ht="17.25" thickBot="1" x14ac:dyDescent="0.3">
      <c r="A441" s="3" t="s">
        <v>19</v>
      </c>
      <c r="B441" s="4" t="s">
        <v>20</v>
      </c>
      <c r="C441" s="7">
        <v>460</v>
      </c>
      <c r="D441" s="7">
        <v>606</v>
      </c>
    </row>
    <row r="442" spans="1:4" ht="17.25" thickBot="1" x14ac:dyDescent="0.3">
      <c r="A442" s="3" t="s">
        <v>15</v>
      </c>
      <c r="B442" s="4" t="s">
        <v>20</v>
      </c>
      <c r="C442" s="7">
        <v>345</v>
      </c>
      <c r="D442" s="7">
        <v>479</v>
      </c>
    </row>
    <row r="443" spans="1:4" ht="17.25" thickBot="1" x14ac:dyDescent="0.3">
      <c r="A443" s="32" t="s">
        <v>22</v>
      </c>
      <c r="B443" s="33"/>
      <c r="C443" s="10">
        <f>SUM(C425:C442)</f>
        <v>9404</v>
      </c>
      <c r="D443" s="10">
        <f>SUM(D425:D442)</f>
        <v>10111</v>
      </c>
    </row>
    <row r="444" spans="1:4" ht="17.25" thickBot="1" x14ac:dyDescent="0.3">
      <c r="A444" s="3" t="s">
        <v>19</v>
      </c>
      <c r="B444" s="4" t="s">
        <v>25</v>
      </c>
      <c r="C444" s="7">
        <v>3116</v>
      </c>
      <c r="D444" s="7">
        <v>3116</v>
      </c>
    </row>
    <row r="445" spans="1:4" ht="17.25" thickBot="1" x14ac:dyDescent="0.3">
      <c r="A445" s="3" t="s">
        <v>15</v>
      </c>
      <c r="B445" s="4" t="s">
        <v>25</v>
      </c>
      <c r="C445" s="7">
        <v>2153</v>
      </c>
      <c r="D445" s="7">
        <v>2153</v>
      </c>
    </row>
    <row r="446" spans="1:4" ht="17.25" thickBot="1" x14ac:dyDescent="0.3">
      <c r="A446" s="30" t="s">
        <v>51</v>
      </c>
      <c r="B446" s="31"/>
      <c r="C446" s="10">
        <f>SUM(C444:C445)</f>
        <v>5269</v>
      </c>
      <c r="D446" s="10">
        <f>SUM(D444:D445)</f>
        <v>5269</v>
      </c>
    </row>
    <row r="447" spans="1:4" ht="17.25" thickBot="1" x14ac:dyDescent="0.3">
      <c r="A447" s="13" t="s">
        <v>122</v>
      </c>
      <c r="B447" s="4" t="s">
        <v>23</v>
      </c>
      <c r="C447" s="7">
        <v>13</v>
      </c>
      <c r="D447" s="7">
        <v>13</v>
      </c>
    </row>
    <row r="448" spans="1:4" ht="17.25" thickBot="1" x14ac:dyDescent="0.3">
      <c r="A448" s="13" t="s">
        <v>43</v>
      </c>
      <c r="B448" s="4" t="s">
        <v>23</v>
      </c>
      <c r="C448" s="7">
        <v>19</v>
      </c>
      <c r="D448" s="7">
        <v>20</v>
      </c>
    </row>
    <row r="449" spans="1:6" ht="17.25" thickBot="1" x14ac:dyDescent="0.3">
      <c r="A449" s="13" t="s">
        <v>123</v>
      </c>
      <c r="B449" s="4" t="s">
        <v>23</v>
      </c>
      <c r="C449" s="7">
        <v>7</v>
      </c>
      <c r="D449" s="7">
        <v>7</v>
      </c>
    </row>
    <row r="450" spans="1:6" ht="17.25" thickBot="1" x14ac:dyDescent="0.3">
      <c r="A450" s="13" t="s">
        <v>124</v>
      </c>
      <c r="B450" s="4" t="s">
        <v>23</v>
      </c>
      <c r="C450" s="7">
        <v>41</v>
      </c>
      <c r="D450" s="7">
        <v>45</v>
      </c>
    </row>
    <row r="451" spans="1:6" ht="17.25" thickBot="1" x14ac:dyDescent="0.3">
      <c r="A451" s="13" t="s">
        <v>125</v>
      </c>
      <c r="B451" s="4" t="s">
        <v>23</v>
      </c>
      <c r="C451" s="7">
        <v>20</v>
      </c>
      <c r="D451" s="7">
        <v>21</v>
      </c>
    </row>
    <row r="452" spans="1:6" ht="17.25" thickBot="1" x14ac:dyDescent="0.3">
      <c r="A452" s="13" t="s">
        <v>126</v>
      </c>
      <c r="B452" s="4" t="s">
        <v>23</v>
      </c>
      <c r="C452" s="7">
        <v>15</v>
      </c>
      <c r="D452" s="7">
        <v>19</v>
      </c>
    </row>
    <row r="453" spans="1:6" ht="17.25" thickBot="1" x14ac:dyDescent="0.3">
      <c r="A453" s="13" t="s">
        <v>34</v>
      </c>
      <c r="B453" s="4" t="s">
        <v>23</v>
      </c>
      <c r="C453" s="7">
        <v>15</v>
      </c>
      <c r="D453" s="7">
        <v>15</v>
      </c>
    </row>
    <row r="454" spans="1:6" ht="17.25" thickBot="1" x14ac:dyDescent="0.3">
      <c r="A454" s="13" t="s">
        <v>127</v>
      </c>
      <c r="B454" s="4" t="s">
        <v>23</v>
      </c>
      <c r="C454" s="7">
        <v>24</v>
      </c>
      <c r="D454" s="7">
        <v>27</v>
      </c>
    </row>
    <row r="455" spans="1:6" ht="17.25" thickBot="1" x14ac:dyDescent="0.3">
      <c r="A455" s="13" t="s">
        <v>128</v>
      </c>
      <c r="B455" s="4" t="s">
        <v>23</v>
      </c>
      <c r="C455" s="7">
        <v>33</v>
      </c>
      <c r="D455" s="7">
        <v>52</v>
      </c>
    </row>
    <row r="456" spans="1:6" ht="17.25" thickBot="1" x14ac:dyDescent="0.3">
      <c r="A456" s="32" t="s">
        <v>47</v>
      </c>
      <c r="B456" s="33"/>
      <c r="C456" s="52">
        <f>SUM(C447:C455)</f>
        <v>187</v>
      </c>
      <c r="D456" s="52">
        <f>SUM(D447:D455)</f>
        <v>219</v>
      </c>
    </row>
    <row r="457" spans="1:6" ht="17.25" thickBot="1" x14ac:dyDescent="0.3">
      <c r="A457" s="50"/>
      <c r="C457" s="53">
        <f>+C456+C446+C443+C424+C421+C404+C401+C398+C394+C391+C373+C370+C367+C364+C350+C338+C335+C332+C316+C313+C311+C308+C305+C283+C273+C268+C250+C247+C244+C241+C225+C206+C202+C199+C189+C173+C163+C160+C157+C154+C148+C145+C142+C139+C136+C130+C125+C122+C119+C113+C110+C107+C104+C98+C92+C82+C79+C76+C73+C65+C60+C55+C50+C45+C42+C36+C33+C24+C20+C16</f>
        <v>368861</v>
      </c>
      <c r="D457" s="51">
        <f>+D456+D446+D443+D424+D421+D404+D401+D398+D394+D391+D373+D370+D367+D364+D350+D338+D335+D332+D316+D313+D311+D308+D305+D283+D273+D268+D250+D247+D244+D241+D225+D206+D202+D199+D189+D173+D163+D160+D157+D154+D148+D145+D142+D139+D136+D130+D125+D122+D119+D113+D110+D107+D104+D98+D92+D82+D79+D76+D73+D65+D60+D55+D50+D45+D42+D36+D33+D24+D20+D16</f>
        <v>424905</v>
      </c>
      <c r="E457" s="51">
        <v>350</v>
      </c>
      <c r="F457" s="54">
        <f>+D457*E457/1000</f>
        <v>148716.75</v>
      </c>
    </row>
    <row r="458" spans="1:6" ht="66.75" thickBot="1" x14ac:dyDescent="0.3">
      <c r="C458" s="53" t="s">
        <v>130</v>
      </c>
      <c r="D458" s="10" t="s">
        <v>131</v>
      </c>
      <c r="E458" s="10" t="s">
        <v>133</v>
      </c>
      <c r="F458" s="10" t="s">
        <v>132</v>
      </c>
    </row>
  </sheetData>
  <mergeCells count="95">
    <mergeCell ref="A424:B424"/>
    <mergeCell ref="A443:B443"/>
    <mergeCell ref="A446:B446"/>
    <mergeCell ref="A456:B456"/>
    <mergeCell ref="A394:B394"/>
    <mergeCell ref="A398:B398"/>
    <mergeCell ref="A401:B401"/>
    <mergeCell ref="A404:B404"/>
    <mergeCell ref="A405:D407"/>
    <mergeCell ref="A421:B421"/>
    <mergeCell ref="A364:B364"/>
    <mergeCell ref="A367:B367"/>
    <mergeCell ref="A370:B370"/>
    <mergeCell ref="A373:B373"/>
    <mergeCell ref="A374:D377"/>
    <mergeCell ref="A391:B391"/>
    <mergeCell ref="A335:B335"/>
    <mergeCell ref="A338:B338"/>
    <mergeCell ref="A350:B350"/>
    <mergeCell ref="A351:C351"/>
    <mergeCell ref="D351:D352"/>
    <mergeCell ref="A352:C352"/>
    <mergeCell ref="A311:B311"/>
    <mergeCell ref="A313:B313"/>
    <mergeCell ref="A316:B316"/>
    <mergeCell ref="A317:D317"/>
    <mergeCell ref="A318:D318"/>
    <mergeCell ref="A332:B332"/>
    <mergeCell ref="A273:B273"/>
    <mergeCell ref="A283:B283"/>
    <mergeCell ref="A284:D284"/>
    <mergeCell ref="A285:D285"/>
    <mergeCell ref="A305:B305"/>
    <mergeCell ref="A308:B308"/>
    <mergeCell ref="A241:B241"/>
    <mergeCell ref="A244:B244"/>
    <mergeCell ref="A247:B247"/>
    <mergeCell ref="A250:B250"/>
    <mergeCell ref="A251:D254"/>
    <mergeCell ref="A268:B268"/>
    <mergeCell ref="A199:B199"/>
    <mergeCell ref="A202:B202"/>
    <mergeCell ref="A206:B206"/>
    <mergeCell ref="A225:B225"/>
    <mergeCell ref="A226:D226"/>
    <mergeCell ref="A227:D227"/>
    <mergeCell ref="A160:B160"/>
    <mergeCell ref="A163:B163"/>
    <mergeCell ref="A173:B173"/>
    <mergeCell ref="A174:D174"/>
    <mergeCell ref="A175:D175"/>
    <mergeCell ref="A189:B189"/>
    <mergeCell ref="A142:B142"/>
    <mergeCell ref="A145:B145"/>
    <mergeCell ref="A148:B148"/>
    <mergeCell ref="A149:D150"/>
    <mergeCell ref="A154:B154"/>
    <mergeCell ref="A157:B157"/>
    <mergeCell ref="A122:B122"/>
    <mergeCell ref="A125:B125"/>
    <mergeCell ref="A130:B130"/>
    <mergeCell ref="A131:D132"/>
    <mergeCell ref="A136:B136"/>
    <mergeCell ref="A139:B139"/>
    <mergeCell ref="A104:B104"/>
    <mergeCell ref="A107:B107"/>
    <mergeCell ref="A110:B110"/>
    <mergeCell ref="A113:B113"/>
    <mergeCell ref="A114:D115"/>
    <mergeCell ref="A119:B119"/>
    <mergeCell ref="A76:B76"/>
    <mergeCell ref="A79:B79"/>
    <mergeCell ref="A82:B82"/>
    <mergeCell ref="A92:B92"/>
    <mergeCell ref="A93:D94"/>
    <mergeCell ref="A99:D100"/>
    <mergeCell ref="A50:B50"/>
    <mergeCell ref="A55:B55"/>
    <mergeCell ref="A60:B60"/>
    <mergeCell ref="A65:B65"/>
    <mergeCell ref="A66:D69"/>
    <mergeCell ref="A73:B73"/>
    <mergeCell ref="A24:B24"/>
    <mergeCell ref="A33:B33"/>
    <mergeCell ref="A36:B36"/>
    <mergeCell ref="A37:D37"/>
    <mergeCell ref="A42:B42"/>
    <mergeCell ref="A45:B45"/>
    <mergeCell ref="A4:D4"/>
    <mergeCell ref="A16:B17"/>
    <mergeCell ref="C16:C17"/>
    <mergeCell ref="D16:D17"/>
    <mergeCell ref="A20:B21"/>
    <mergeCell ref="C20:C21"/>
    <mergeCell ref="D20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Arxivi hashvark</vt:lpstr>
      <vt:lpstr>FB hashvark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2022-03-16T07:22:49Z</dcterms:created>
  <dcterms:modified xsi:type="dcterms:W3CDTF">2022-03-16T08:17:57Z</dcterms:modified>
</cp:coreProperties>
</file>